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/>
  <mc:AlternateContent xmlns:mc="http://schemas.openxmlformats.org/markup-compatibility/2006">
    <mc:Choice Requires="x15">
      <x15ac:absPath xmlns:x15ac="http://schemas.microsoft.com/office/spreadsheetml/2010/11/ac" url="F:\IES Library\Current IES Files\ABSOLUTE LED\L2TR24\"/>
    </mc:Choice>
  </mc:AlternateContent>
  <bookViews>
    <workbookView xWindow="0" yWindow="0" windowWidth="28800" windowHeight="1243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1" i="1"/>
  <c r="F20" i="1"/>
  <c r="F18" i="1"/>
  <c r="F17" i="1"/>
  <c r="F15" i="1"/>
  <c r="F14" i="1"/>
  <c r="F12" i="1"/>
  <c r="F11" i="1"/>
  <c r="F9" i="1"/>
  <c r="F8" i="1"/>
  <c r="T24" i="1"/>
  <c r="T23" i="1"/>
  <c r="T21" i="1"/>
  <c r="T20" i="1"/>
  <c r="T18" i="1"/>
  <c r="T17" i="1"/>
  <c r="T15" i="1"/>
  <c r="T14" i="1"/>
  <c r="T12" i="1"/>
  <c r="T11" i="1"/>
  <c r="T9" i="1"/>
  <c r="T8" i="1"/>
</calcChain>
</file>

<file path=xl/sharedStrings.xml><?xml version="1.0" encoding="utf-8"?>
<sst xmlns="http://schemas.openxmlformats.org/spreadsheetml/2006/main" count="93" uniqueCount="48">
  <si>
    <t xml:space="preserve"># of LED Strips </t>
  </si>
  <si>
    <t xml:space="preserve">Drive Current </t>
  </si>
  <si>
    <t>CCT</t>
  </si>
  <si>
    <t>IES Files</t>
  </si>
  <si>
    <t>Lumen output</t>
  </si>
  <si>
    <t>Wattage</t>
  </si>
  <si>
    <t>LTR24 with .100'' #12 Acrylic</t>
  </si>
  <si>
    <t>LTR24 with Clear Acrylic (CA)</t>
  </si>
  <si>
    <t>LTR24 with Opaque Acrylic (OA)</t>
  </si>
  <si>
    <t xml:space="preserve">Strips </t>
  </si>
  <si>
    <t>S</t>
  </si>
  <si>
    <t>H</t>
  </si>
  <si>
    <t>L2TR24~2S301</t>
  </si>
  <si>
    <t>L2TR24~2S401</t>
  </si>
  <si>
    <t>L2TR24~2S501</t>
  </si>
  <si>
    <t>L2TR24~2H301</t>
  </si>
  <si>
    <t>L2TR24~2H401</t>
  </si>
  <si>
    <t>L2TR24~2H501</t>
  </si>
  <si>
    <t>L2TR24~6S301</t>
  </si>
  <si>
    <t>L2TR24~6S401</t>
  </si>
  <si>
    <t>L2TR24~6S501</t>
  </si>
  <si>
    <t>L2TR24~6H301</t>
  </si>
  <si>
    <t>L2TR24~6H401</t>
  </si>
  <si>
    <t>L2TR24~6H501</t>
  </si>
  <si>
    <t>L2TR24~2S301CA</t>
  </si>
  <si>
    <t>L2TR24~2S401CA</t>
  </si>
  <si>
    <t>L2TR24~2S501CA</t>
  </si>
  <si>
    <t>L2TR24~2H301CA</t>
  </si>
  <si>
    <t>L2TR24~2H401CA</t>
  </si>
  <si>
    <t>L2TR24~2H501CA</t>
  </si>
  <si>
    <t>L2TR24~6S301CA</t>
  </si>
  <si>
    <t>L2TR24~6S401CA</t>
  </si>
  <si>
    <t>L2TR24~6S501CA</t>
  </si>
  <si>
    <t>L2TR24~6H301CA</t>
  </si>
  <si>
    <t>L2TR24~6H401CA</t>
  </si>
  <si>
    <t>L2TR24~6H501CA</t>
  </si>
  <si>
    <t>L2TR24~2S301OA</t>
  </si>
  <si>
    <t>L2TR24~2S401OA</t>
  </si>
  <si>
    <t>L2TR24~2S501OA</t>
  </si>
  <si>
    <t>L2TR24~2H301OA</t>
  </si>
  <si>
    <t>L2TR24~2H401OA</t>
  </si>
  <si>
    <t>L2TR24~2H501OA</t>
  </si>
  <si>
    <t>L2TR24~6S301OA</t>
  </si>
  <si>
    <t>L2TR24~6S401OA</t>
  </si>
  <si>
    <t>L2TR24~6S501OA</t>
  </si>
  <si>
    <t>L2TR24~6H301OA</t>
  </si>
  <si>
    <t>L2TR24~6H401OA</t>
  </si>
  <si>
    <t>L2TR24~6H501OA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</si>
</sst>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2" fillId="0" borderId="1" xfId="0" applyFont="1" applyBorder="1"/>
    <xf numFmtId="0" fontId="2" fillId="0" borderId="16" xfId="0" applyFont="1" applyBorder="1"/>
    <xf numFmtId="0" fontId="0" fillId="0" borderId="17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1" fontId="0" fillId="0" borderId="18" xfId="0" applyNumberFormat="1" applyBorder="1"/>
    <xf numFmtId="1" fontId="0" fillId="0" borderId="1" xfId="0" applyNumberFormat="1" applyBorder="1"/>
    <xf numFmtId="1" fontId="0" fillId="0" borderId="16" xfId="0" applyNumberFormat="1" applyBorder="1"/>
    <xf numFmtId="1" fontId="0" fillId="0" borderId="19" xfId="0" applyNumberFormat="1" applyBorder="1"/>
    <xf numFmtId="1" fontId="0" fillId="0" borderId="8" xfId="0" applyNumberFormat="1" applyBorder="1"/>
    <xf numFmtId="0" fontId="0" fillId="0" borderId="20" xfId="0" applyBorder="1" applyAlignment="1">
      <alignment horizontal="right"/>
    </xf>
    <xf numFmtId="1" fontId="2" fillId="0" borderId="13" xfId="0" applyNumberFormat="1" applyFont="1" applyBorder="1"/>
    <xf numFmtId="0" fontId="0" fillId="0" borderId="11" xfId="0" applyBorder="1" applyAlignment="1">
      <alignment horizontal="center"/>
    </xf>
    <xf numFmtId="0" fontId="0" fillId="0" borderId="1" xfId="0" applyFont="1" applyBorder="1"/>
    <xf numFmtId="0" fontId="0" fillId="0" borderId="8" xfId="0" applyFont="1" applyBorder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21" xfId="0" applyBorder="1"/>
    <xf numFmtId="0" fontId="0" fillId="0" borderId="2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U24"/>
  <sheetViews>
    <sheetView tabSelected="1" workbookViewId="0">
      <selection activeCell="Q41" sqref="Q41"/>
    </sheetView>
  </sheetViews>
  <sheetFormatPr defaultRowHeight="15" x14ac:dyDescent="0.25"/>
  <cols>
    <col min="2" max="2" width="14.42578125" customWidth="1"/>
    <col min="3" max="3" width="13.140625" customWidth="1"/>
    <col min="4" max="4" width="8.85546875" customWidth="1"/>
    <col min="5" max="5" width="9" customWidth="1"/>
    <col min="6" max="6" width="13.7109375" customWidth="1"/>
    <col min="7" max="7" width="16.5703125" customWidth="1"/>
    <col min="8" max="8" width="6.7109375" customWidth="1"/>
    <col min="9" max="9" width="12.85546875" customWidth="1"/>
    <col min="10" max="10" width="14.28515625" customWidth="1"/>
    <col min="11" max="11" width="8" customWidth="1"/>
    <col min="12" max="12" width="9" customWidth="1"/>
    <col min="13" max="13" width="13.5703125" customWidth="1"/>
    <col min="14" max="14" width="18.42578125" customWidth="1"/>
    <col min="15" max="15" width="5.85546875" customWidth="1"/>
    <col min="16" max="16" width="13.140625" customWidth="1"/>
    <col min="17" max="17" width="13.42578125" customWidth="1"/>
    <col min="20" max="20" width="14.140625" customWidth="1"/>
    <col min="21" max="21" width="16.85546875" customWidth="1"/>
  </cols>
  <sheetData>
    <row r="4" spans="2:21" ht="15.75" thickBot="1" x14ac:dyDescent="0.3"/>
    <row r="5" spans="2:21" x14ac:dyDescent="0.25">
      <c r="B5" s="35" t="s">
        <v>6</v>
      </c>
      <c r="C5" s="36"/>
      <c r="D5" s="36"/>
      <c r="E5" s="36"/>
      <c r="F5" s="36"/>
      <c r="G5" s="37"/>
      <c r="I5" s="35" t="s">
        <v>7</v>
      </c>
      <c r="J5" s="36"/>
      <c r="K5" s="36"/>
      <c r="L5" s="36"/>
      <c r="M5" s="36"/>
      <c r="N5" s="37"/>
      <c r="O5" s="38"/>
      <c r="P5" s="35" t="s">
        <v>8</v>
      </c>
      <c r="Q5" s="36"/>
      <c r="R5" s="36"/>
      <c r="S5" s="36"/>
      <c r="T5" s="36"/>
      <c r="U5" s="37"/>
    </row>
    <row r="6" spans="2:21" ht="15.75" thickBot="1" x14ac:dyDescent="0.3">
      <c r="B6" s="3" t="s">
        <v>0</v>
      </c>
      <c r="C6" s="21" t="s">
        <v>9</v>
      </c>
      <c r="D6" s="4" t="s">
        <v>5</v>
      </c>
      <c r="E6" s="4" t="s">
        <v>2</v>
      </c>
      <c r="F6" s="4" t="s">
        <v>4</v>
      </c>
      <c r="G6" s="5" t="s">
        <v>3</v>
      </c>
      <c r="I6" s="3" t="s">
        <v>0</v>
      </c>
      <c r="J6" s="4" t="s">
        <v>1</v>
      </c>
      <c r="K6" s="4" t="s">
        <v>5</v>
      </c>
      <c r="L6" s="4" t="s">
        <v>2</v>
      </c>
      <c r="M6" s="4" t="s">
        <v>4</v>
      </c>
      <c r="N6" s="5" t="s">
        <v>3</v>
      </c>
      <c r="O6" s="39"/>
      <c r="P6" s="3" t="s">
        <v>0</v>
      </c>
      <c r="Q6" s="4" t="s">
        <v>1</v>
      </c>
      <c r="R6" s="4" t="s">
        <v>5</v>
      </c>
      <c r="S6" s="4" t="s">
        <v>2</v>
      </c>
      <c r="T6" s="4" t="s">
        <v>4</v>
      </c>
      <c r="U6" s="5" t="s">
        <v>3</v>
      </c>
    </row>
    <row r="7" spans="2:21" x14ac:dyDescent="0.25">
      <c r="B7" s="24">
        <v>2</v>
      </c>
      <c r="C7" s="27" t="s">
        <v>10</v>
      </c>
      <c r="D7" s="29">
        <v>63</v>
      </c>
      <c r="E7" s="6">
        <v>3000</v>
      </c>
      <c r="F7" s="17"/>
      <c r="G7" s="9" t="s">
        <v>12</v>
      </c>
      <c r="I7" s="24">
        <v>2</v>
      </c>
      <c r="J7" s="27" t="s">
        <v>10</v>
      </c>
      <c r="K7" s="29">
        <v>63</v>
      </c>
      <c r="L7" s="6">
        <v>3000</v>
      </c>
      <c r="M7" s="8"/>
      <c r="N7" s="9" t="s">
        <v>24</v>
      </c>
      <c r="O7" s="39"/>
      <c r="P7" s="24">
        <v>2</v>
      </c>
      <c r="Q7" s="27" t="s">
        <v>10</v>
      </c>
      <c r="R7" s="29">
        <v>63</v>
      </c>
      <c r="S7" s="6">
        <v>3000</v>
      </c>
      <c r="T7" s="17"/>
      <c r="U7" s="9" t="s">
        <v>36</v>
      </c>
    </row>
    <row r="8" spans="2:21" x14ac:dyDescent="0.25">
      <c r="B8" s="25"/>
      <c r="C8" s="28"/>
      <c r="D8" s="30"/>
      <c r="E8" s="1">
        <v>4000</v>
      </c>
      <c r="F8" s="15">
        <f>M8*0.9</f>
        <v>7362</v>
      </c>
      <c r="G8" s="10" t="s">
        <v>13</v>
      </c>
      <c r="I8" s="25"/>
      <c r="J8" s="28"/>
      <c r="K8" s="30"/>
      <c r="L8" s="1">
        <v>4000</v>
      </c>
      <c r="M8" s="7">
        <v>8180</v>
      </c>
      <c r="N8" s="10" t="s">
        <v>25</v>
      </c>
      <c r="O8" s="39"/>
      <c r="P8" s="25"/>
      <c r="Q8" s="28"/>
      <c r="R8" s="30"/>
      <c r="S8" s="1">
        <v>4000</v>
      </c>
      <c r="T8" s="15">
        <f>M8*0.85</f>
        <v>6953</v>
      </c>
      <c r="U8" s="19" t="s">
        <v>37</v>
      </c>
    </row>
    <row r="9" spans="2:21" x14ac:dyDescent="0.25">
      <c r="B9" s="25"/>
      <c r="C9" s="28"/>
      <c r="D9" s="30"/>
      <c r="E9" s="1">
        <v>5000</v>
      </c>
      <c r="F9" s="15">
        <f>M9*0.9</f>
        <v>7715.7</v>
      </c>
      <c r="G9" s="13" t="s">
        <v>14</v>
      </c>
      <c r="I9" s="25"/>
      <c r="J9" s="28"/>
      <c r="K9" s="30"/>
      <c r="L9" s="1">
        <v>5000</v>
      </c>
      <c r="M9" s="7">
        <v>8573</v>
      </c>
      <c r="N9" s="13" t="s">
        <v>26</v>
      </c>
      <c r="O9" s="39"/>
      <c r="P9" s="25"/>
      <c r="Q9" s="28"/>
      <c r="R9" s="30"/>
      <c r="S9" s="1">
        <v>5000</v>
      </c>
      <c r="T9" s="15">
        <f t="shared" ref="T9:T24" si="0">M9*0.85</f>
        <v>7287.05</v>
      </c>
      <c r="U9" s="13" t="s">
        <v>38</v>
      </c>
    </row>
    <row r="10" spans="2:21" x14ac:dyDescent="0.25">
      <c r="B10" s="25"/>
      <c r="C10" s="28" t="s">
        <v>11</v>
      </c>
      <c r="D10" s="30">
        <v>130</v>
      </c>
      <c r="E10" s="1">
        <v>3000</v>
      </c>
      <c r="F10" s="15"/>
      <c r="G10" s="12" t="s">
        <v>15</v>
      </c>
      <c r="I10" s="25"/>
      <c r="J10" s="28" t="s">
        <v>11</v>
      </c>
      <c r="K10" s="30">
        <v>130</v>
      </c>
      <c r="L10" s="1">
        <v>3000</v>
      </c>
      <c r="M10" s="15"/>
      <c r="N10" s="12" t="s">
        <v>27</v>
      </c>
      <c r="O10" s="39"/>
      <c r="P10" s="25"/>
      <c r="Q10" s="28" t="s">
        <v>11</v>
      </c>
      <c r="R10" s="30">
        <v>130</v>
      </c>
      <c r="S10" s="1">
        <v>3000</v>
      </c>
      <c r="T10" s="15"/>
      <c r="U10" s="12" t="s">
        <v>39</v>
      </c>
    </row>
    <row r="11" spans="2:21" x14ac:dyDescent="0.25">
      <c r="B11" s="25"/>
      <c r="C11" s="28"/>
      <c r="D11" s="30"/>
      <c r="E11" s="1">
        <v>4000</v>
      </c>
      <c r="F11" s="15">
        <f t="shared" ref="F11:F12" si="1">M11*0.9</f>
        <v>12938.4</v>
      </c>
      <c r="G11" s="10" t="s">
        <v>16</v>
      </c>
      <c r="I11" s="25"/>
      <c r="J11" s="28"/>
      <c r="K11" s="30"/>
      <c r="L11" s="1">
        <v>4000</v>
      </c>
      <c r="M11" s="14">
        <v>14376</v>
      </c>
      <c r="N11" s="10" t="s">
        <v>28</v>
      </c>
      <c r="O11" s="39"/>
      <c r="P11" s="25"/>
      <c r="Q11" s="28"/>
      <c r="R11" s="30"/>
      <c r="S11" s="1">
        <v>4000</v>
      </c>
      <c r="T11" s="15">
        <f t="shared" si="0"/>
        <v>12219.6</v>
      </c>
      <c r="U11" s="10" t="s">
        <v>40</v>
      </c>
    </row>
    <row r="12" spans="2:21" ht="15.75" thickBot="1" x14ac:dyDescent="0.3">
      <c r="B12" s="33"/>
      <c r="C12" s="34"/>
      <c r="D12" s="32"/>
      <c r="E12" s="4">
        <v>5000</v>
      </c>
      <c r="F12" s="15">
        <f t="shared" si="1"/>
        <v>13560.300000000001</v>
      </c>
      <c r="G12" s="13" t="s">
        <v>17</v>
      </c>
      <c r="I12" s="26"/>
      <c r="J12" s="34"/>
      <c r="K12" s="32"/>
      <c r="L12" s="4">
        <v>5000</v>
      </c>
      <c r="M12" s="14">
        <v>15067</v>
      </c>
      <c r="N12" s="11" t="s">
        <v>29</v>
      </c>
      <c r="O12" s="39"/>
      <c r="P12" s="26"/>
      <c r="Q12" s="34"/>
      <c r="R12" s="32"/>
      <c r="S12" s="4">
        <v>5000</v>
      </c>
      <c r="T12" s="15">
        <f t="shared" si="0"/>
        <v>12806.949999999999</v>
      </c>
      <c r="U12" s="11" t="s">
        <v>41</v>
      </c>
    </row>
    <row r="13" spans="2:21" x14ac:dyDescent="0.25">
      <c r="B13" s="24">
        <v>4</v>
      </c>
      <c r="C13" s="27" t="s">
        <v>10</v>
      </c>
      <c r="D13" s="29">
        <v>195</v>
      </c>
      <c r="E13" s="6">
        <v>3000</v>
      </c>
      <c r="F13" s="16"/>
      <c r="G13" s="9" t="s">
        <v>18</v>
      </c>
      <c r="I13" s="24">
        <v>4</v>
      </c>
      <c r="J13" s="27" t="s">
        <v>10</v>
      </c>
      <c r="K13" s="29">
        <v>195</v>
      </c>
      <c r="L13" s="6">
        <v>3000</v>
      </c>
      <c r="M13" s="17"/>
      <c r="N13" s="9" t="s">
        <v>30</v>
      </c>
      <c r="O13" s="39"/>
      <c r="P13" s="24">
        <v>4</v>
      </c>
      <c r="Q13" s="27" t="s">
        <v>10</v>
      </c>
      <c r="R13" s="29">
        <v>195</v>
      </c>
      <c r="S13" s="6">
        <v>3000</v>
      </c>
      <c r="T13" s="15"/>
      <c r="U13" s="9" t="s">
        <v>42</v>
      </c>
    </row>
    <row r="14" spans="2:21" x14ac:dyDescent="0.25">
      <c r="B14" s="25"/>
      <c r="C14" s="28"/>
      <c r="D14" s="30"/>
      <c r="E14" s="1">
        <v>4000</v>
      </c>
      <c r="F14" s="15">
        <f t="shared" ref="F14:F15" si="2">M14*0.9</f>
        <v>20300.400000000001</v>
      </c>
      <c r="G14" s="10" t="s">
        <v>19</v>
      </c>
      <c r="I14" s="25"/>
      <c r="J14" s="28"/>
      <c r="K14" s="30"/>
      <c r="L14" s="1">
        <v>4000</v>
      </c>
      <c r="M14" s="15">
        <v>22556</v>
      </c>
      <c r="N14" s="10" t="s">
        <v>31</v>
      </c>
      <c r="O14" s="39"/>
      <c r="P14" s="25"/>
      <c r="Q14" s="28"/>
      <c r="R14" s="30"/>
      <c r="S14" s="1">
        <v>4000</v>
      </c>
      <c r="T14" s="15">
        <f t="shared" si="0"/>
        <v>19172.599999999999</v>
      </c>
      <c r="U14" s="10" t="s">
        <v>43</v>
      </c>
    </row>
    <row r="15" spans="2:21" x14ac:dyDescent="0.25">
      <c r="B15" s="25"/>
      <c r="C15" s="28"/>
      <c r="D15" s="30"/>
      <c r="E15" s="1">
        <v>5000</v>
      </c>
      <c r="F15" s="15">
        <f t="shared" si="2"/>
        <v>21276</v>
      </c>
      <c r="G15" s="13" t="s">
        <v>20</v>
      </c>
      <c r="I15" s="25"/>
      <c r="J15" s="28"/>
      <c r="K15" s="30"/>
      <c r="L15" s="1">
        <v>5000</v>
      </c>
      <c r="M15" s="15">
        <v>23640</v>
      </c>
      <c r="N15" s="13" t="s">
        <v>32</v>
      </c>
      <c r="O15" s="39"/>
      <c r="P15" s="25"/>
      <c r="Q15" s="28"/>
      <c r="R15" s="30"/>
      <c r="S15" s="1">
        <v>5000</v>
      </c>
      <c r="T15" s="15">
        <f t="shared" si="0"/>
        <v>20094</v>
      </c>
      <c r="U15" s="13" t="s">
        <v>44</v>
      </c>
    </row>
    <row r="16" spans="2:21" x14ac:dyDescent="0.25">
      <c r="B16" s="25"/>
      <c r="C16" s="28" t="s">
        <v>11</v>
      </c>
      <c r="D16" s="30">
        <v>265</v>
      </c>
      <c r="E16" s="1">
        <v>3000</v>
      </c>
      <c r="F16" s="15"/>
      <c r="G16" s="12" t="s">
        <v>21</v>
      </c>
      <c r="I16" s="25"/>
      <c r="J16" s="28" t="s">
        <v>11</v>
      </c>
      <c r="K16" s="30">
        <v>265</v>
      </c>
      <c r="L16" s="1">
        <v>3000</v>
      </c>
      <c r="M16" s="20"/>
      <c r="N16" s="12" t="s">
        <v>33</v>
      </c>
      <c r="O16" s="39"/>
      <c r="P16" s="25"/>
      <c r="Q16" s="28" t="s">
        <v>11</v>
      </c>
      <c r="R16" s="30">
        <v>265</v>
      </c>
      <c r="S16" s="1">
        <v>3000</v>
      </c>
      <c r="T16" s="15"/>
      <c r="U16" s="12" t="s">
        <v>45</v>
      </c>
    </row>
    <row r="17" spans="2:21" x14ac:dyDescent="0.25">
      <c r="B17" s="25"/>
      <c r="C17" s="28"/>
      <c r="D17" s="30"/>
      <c r="E17" s="1">
        <v>4000</v>
      </c>
      <c r="F17" s="15">
        <f t="shared" ref="F17:F18" si="3">M17*0.9</f>
        <v>25877.7</v>
      </c>
      <c r="G17" s="10" t="s">
        <v>22</v>
      </c>
      <c r="I17" s="25"/>
      <c r="J17" s="28"/>
      <c r="K17" s="30"/>
      <c r="L17" s="1">
        <v>4000</v>
      </c>
      <c r="M17" s="15">
        <v>28753</v>
      </c>
      <c r="N17" s="10" t="s">
        <v>34</v>
      </c>
      <c r="O17" s="39"/>
      <c r="P17" s="25"/>
      <c r="Q17" s="28"/>
      <c r="R17" s="30"/>
      <c r="S17" s="1">
        <v>4000</v>
      </c>
      <c r="T17" s="15">
        <f t="shared" si="0"/>
        <v>24440.05</v>
      </c>
      <c r="U17" s="10" t="s">
        <v>46</v>
      </c>
    </row>
    <row r="18" spans="2:21" ht="15.75" thickBot="1" x14ac:dyDescent="0.3">
      <c r="B18" s="26"/>
      <c r="C18" s="31"/>
      <c r="D18" s="32"/>
      <c r="E18" s="2">
        <v>5000</v>
      </c>
      <c r="F18" s="15">
        <f t="shared" si="3"/>
        <v>27120.600000000002</v>
      </c>
      <c r="G18" s="11" t="s">
        <v>23</v>
      </c>
      <c r="I18" s="26"/>
      <c r="J18" s="31"/>
      <c r="K18" s="32"/>
      <c r="L18" s="2">
        <v>5000</v>
      </c>
      <c r="M18" s="15">
        <v>30134</v>
      </c>
      <c r="N18" s="11" t="s">
        <v>35</v>
      </c>
      <c r="O18" s="39"/>
      <c r="P18" s="26"/>
      <c r="Q18" s="31"/>
      <c r="R18" s="32"/>
      <c r="S18" s="2">
        <v>5000</v>
      </c>
      <c r="T18" s="15">
        <f t="shared" si="0"/>
        <v>25613.899999999998</v>
      </c>
      <c r="U18" s="11" t="s">
        <v>47</v>
      </c>
    </row>
    <row r="19" spans="2:21" ht="15" customHeight="1" x14ac:dyDescent="0.25">
      <c r="B19" s="24">
        <v>6</v>
      </c>
      <c r="C19" s="27" t="s">
        <v>10</v>
      </c>
      <c r="D19" s="29">
        <v>328</v>
      </c>
      <c r="E19" s="6">
        <v>3000</v>
      </c>
      <c r="F19" s="17"/>
      <c r="G19" s="9" t="s">
        <v>12</v>
      </c>
      <c r="I19" s="24">
        <v>6</v>
      </c>
      <c r="J19" s="27" t="s">
        <v>10</v>
      </c>
      <c r="K19" s="29">
        <v>328</v>
      </c>
      <c r="L19" s="6">
        <v>3000</v>
      </c>
      <c r="M19" s="8"/>
      <c r="N19" s="9" t="s">
        <v>24</v>
      </c>
      <c r="O19" s="39"/>
      <c r="P19" s="24">
        <v>6</v>
      </c>
      <c r="Q19" s="27" t="s">
        <v>10</v>
      </c>
      <c r="R19" s="29">
        <v>328</v>
      </c>
      <c r="S19" s="6">
        <v>3000</v>
      </c>
      <c r="T19" s="15"/>
      <c r="U19" s="9" t="s">
        <v>36</v>
      </c>
    </row>
    <row r="20" spans="2:21" ht="15" customHeight="1" x14ac:dyDescent="0.25">
      <c r="B20" s="25"/>
      <c r="C20" s="28"/>
      <c r="D20" s="30"/>
      <c r="E20" s="1">
        <v>4000</v>
      </c>
      <c r="F20" s="15">
        <f t="shared" ref="F20:F21" si="4">M20*0.9</f>
        <v>33238.800000000003</v>
      </c>
      <c r="G20" s="10" t="s">
        <v>13</v>
      </c>
      <c r="I20" s="25"/>
      <c r="J20" s="28"/>
      <c r="K20" s="30"/>
      <c r="L20" s="1">
        <v>4000</v>
      </c>
      <c r="M20" s="22">
        <v>36932</v>
      </c>
      <c r="N20" s="10" t="s">
        <v>25</v>
      </c>
      <c r="O20" s="39"/>
      <c r="P20" s="25"/>
      <c r="Q20" s="28"/>
      <c r="R20" s="30"/>
      <c r="S20" s="1">
        <v>4000</v>
      </c>
      <c r="T20" s="15">
        <f t="shared" si="0"/>
        <v>31392.2</v>
      </c>
      <c r="U20" s="19" t="s">
        <v>37</v>
      </c>
    </row>
    <row r="21" spans="2:21" ht="15" customHeight="1" x14ac:dyDescent="0.25">
      <c r="B21" s="25"/>
      <c r="C21" s="28"/>
      <c r="D21" s="30"/>
      <c r="E21" s="1">
        <v>5000</v>
      </c>
      <c r="F21" s="15">
        <f t="shared" si="4"/>
        <v>35733.599999999999</v>
      </c>
      <c r="G21" s="13" t="s">
        <v>14</v>
      </c>
      <c r="I21" s="25"/>
      <c r="J21" s="28"/>
      <c r="K21" s="30"/>
      <c r="L21" s="1">
        <v>5000</v>
      </c>
      <c r="M21" s="22">
        <v>39704</v>
      </c>
      <c r="N21" s="13" t="s">
        <v>26</v>
      </c>
      <c r="O21" s="39"/>
      <c r="P21" s="25"/>
      <c r="Q21" s="28"/>
      <c r="R21" s="30"/>
      <c r="S21" s="1">
        <v>5000</v>
      </c>
      <c r="T21" s="15">
        <f t="shared" si="0"/>
        <v>33748.400000000001</v>
      </c>
      <c r="U21" s="13" t="s">
        <v>38</v>
      </c>
    </row>
    <row r="22" spans="2:21" ht="15" customHeight="1" x14ac:dyDescent="0.25">
      <c r="B22" s="25"/>
      <c r="C22" s="28" t="s">
        <v>11</v>
      </c>
      <c r="D22" s="30">
        <v>397</v>
      </c>
      <c r="E22" s="1">
        <v>3000</v>
      </c>
      <c r="F22" s="15"/>
      <c r="G22" s="12" t="s">
        <v>15</v>
      </c>
      <c r="I22" s="25"/>
      <c r="J22" s="28" t="s">
        <v>11</v>
      </c>
      <c r="K22" s="30">
        <v>397</v>
      </c>
      <c r="L22" s="1">
        <v>3000</v>
      </c>
      <c r="M22" s="15"/>
      <c r="N22" s="12" t="s">
        <v>27</v>
      </c>
      <c r="O22" s="39"/>
      <c r="P22" s="25"/>
      <c r="Q22" s="28" t="s">
        <v>11</v>
      </c>
      <c r="R22" s="30">
        <v>397</v>
      </c>
      <c r="S22" s="1">
        <v>3000</v>
      </c>
      <c r="T22" s="15"/>
      <c r="U22" s="12" t="s">
        <v>39</v>
      </c>
    </row>
    <row r="23" spans="2:21" ht="15" customHeight="1" x14ac:dyDescent="0.25">
      <c r="B23" s="25"/>
      <c r="C23" s="28"/>
      <c r="D23" s="30"/>
      <c r="E23" s="1">
        <v>4000</v>
      </c>
      <c r="F23" s="15">
        <f t="shared" ref="F23:F24" si="5">M23*0.9</f>
        <v>38816.1</v>
      </c>
      <c r="G23" s="10" t="s">
        <v>16</v>
      </c>
      <c r="I23" s="25"/>
      <c r="J23" s="28"/>
      <c r="K23" s="30"/>
      <c r="L23" s="1">
        <v>4000</v>
      </c>
      <c r="M23" s="22">
        <v>43129</v>
      </c>
      <c r="N23" s="10" t="s">
        <v>28</v>
      </c>
      <c r="O23" s="39"/>
      <c r="P23" s="25"/>
      <c r="Q23" s="28"/>
      <c r="R23" s="30"/>
      <c r="S23" s="1">
        <v>4000</v>
      </c>
      <c r="T23" s="15">
        <f t="shared" si="0"/>
        <v>36659.65</v>
      </c>
      <c r="U23" s="10" t="s">
        <v>40</v>
      </c>
    </row>
    <row r="24" spans="2:21" ht="15.75" customHeight="1" thickBot="1" x14ac:dyDescent="0.3">
      <c r="B24" s="26"/>
      <c r="C24" s="31"/>
      <c r="D24" s="32"/>
      <c r="E24" s="2">
        <v>5000</v>
      </c>
      <c r="F24" s="18">
        <f t="shared" si="5"/>
        <v>40680.9</v>
      </c>
      <c r="G24" s="11" t="s">
        <v>17</v>
      </c>
      <c r="I24" s="26"/>
      <c r="J24" s="31"/>
      <c r="K24" s="32"/>
      <c r="L24" s="2">
        <v>5000</v>
      </c>
      <c r="M24" s="23">
        <v>45201</v>
      </c>
      <c r="N24" s="11" t="s">
        <v>29</v>
      </c>
      <c r="O24" s="40"/>
      <c r="P24" s="26"/>
      <c r="Q24" s="31"/>
      <c r="R24" s="32"/>
      <c r="S24" s="2">
        <v>5000</v>
      </c>
      <c r="T24" s="18">
        <f t="shared" si="0"/>
        <v>38420.85</v>
      </c>
      <c r="U24" s="11" t="s">
        <v>41</v>
      </c>
    </row>
  </sheetData>
  <mergeCells count="48">
    <mergeCell ref="K13:K15"/>
    <mergeCell ref="P13:P18"/>
    <mergeCell ref="Q13:Q15"/>
    <mergeCell ref="R13:R15"/>
    <mergeCell ref="J16:J18"/>
    <mergeCell ref="K16:K18"/>
    <mergeCell ref="Q16:Q18"/>
    <mergeCell ref="R16:R18"/>
    <mergeCell ref="B13:B18"/>
    <mergeCell ref="C13:C15"/>
    <mergeCell ref="D13:D15"/>
    <mergeCell ref="I13:I18"/>
    <mergeCell ref="J13:J15"/>
    <mergeCell ref="C16:C18"/>
    <mergeCell ref="D16:D18"/>
    <mergeCell ref="B5:G5"/>
    <mergeCell ref="C7:C9"/>
    <mergeCell ref="C10:C12"/>
    <mergeCell ref="B7:B12"/>
    <mergeCell ref="D7:D9"/>
    <mergeCell ref="D10:D12"/>
    <mergeCell ref="I5:N5"/>
    <mergeCell ref="I7:I12"/>
    <mergeCell ref="J7:J9"/>
    <mergeCell ref="K7:K9"/>
    <mergeCell ref="J10:J12"/>
    <mergeCell ref="K10:K12"/>
    <mergeCell ref="P5:U5"/>
    <mergeCell ref="P7:P12"/>
    <mergeCell ref="Q7:Q9"/>
    <mergeCell ref="R7:R9"/>
    <mergeCell ref="Q10:Q12"/>
    <mergeCell ref="R10:R12"/>
    <mergeCell ref="K19:K21"/>
    <mergeCell ref="P19:P24"/>
    <mergeCell ref="Q19:Q21"/>
    <mergeCell ref="R19:R21"/>
    <mergeCell ref="C22:C24"/>
    <mergeCell ref="D22:D24"/>
    <mergeCell ref="J22:J24"/>
    <mergeCell ref="K22:K24"/>
    <mergeCell ref="Q22:Q24"/>
    <mergeCell ref="R22:R24"/>
    <mergeCell ref="B19:B24"/>
    <mergeCell ref="C19:C21"/>
    <mergeCell ref="D19:D21"/>
    <mergeCell ref="I19:I24"/>
    <mergeCell ref="J19:J21"/>
  </mergeCells>
  <pageMargins left="0.7" right="0.7" top="0.75" bottom="0.75" header="0.3" footer="0.3"/>
  <pageSetup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Xu</dc:creator>
  <cp:lastModifiedBy>Alex Xu</cp:lastModifiedBy>
  <cp:lastPrinted>2016-06-24T19:44:07Z</cp:lastPrinted>
  <dcterms:created xsi:type="dcterms:W3CDTF">2016-06-24T16:17:06Z</dcterms:created>
  <dcterms:modified xsi:type="dcterms:W3CDTF">2017-11-09T21:36:10Z</dcterms:modified>
</cp:coreProperties>
</file>