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xu\Desktop\LTR22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2" i="1" l="1"/>
  <c r="T41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F42" i="1"/>
  <c r="F41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M13" i="1"/>
  <c r="M22" i="1"/>
  <c r="M24" i="1" s="1"/>
  <c r="M39" i="1"/>
  <c r="M38" i="1"/>
  <c r="M37" i="1"/>
  <c r="M36" i="1"/>
  <c r="M35" i="1"/>
  <c r="M34" i="1"/>
  <c r="M30" i="1"/>
  <c r="M29" i="1"/>
  <c r="M28" i="1"/>
  <c r="M27" i="1"/>
  <c r="M26" i="1"/>
  <c r="M25" i="1"/>
  <c r="M21" i="1"/>
  <c r="M20" i="1"/>
  <c r="M19" i="1"/>
  <c r="M18" i="1"/>
  <c r="M17" i="1"/>
  <c r="M16" i="1"/>
  <c r="M42" i="1"/>
  <c r="M41" i="1"/>
  <c r="M33" i="1"/>
  <c r="M32" i="1"/>
  <c r="M31" i="1"/>
  <c r="M12" i="1"/>
  <c r="M11" i="1"/>
  <c r="M23" i="1" l="1"/>
  <c r="M15" i="1" l="1"/>
  <c r="M14" i="1"/>
</calcChain>
</file>

<file path=xl/sharedStrings.xml><?xml version="1.0" encoding="utf-8"?>
<sst xmlns="http://schemas.openxmlformats.org/spreadsheetml/2006/main" count="129" uniqueCount="117">
  <si>
    <t xml:space="preserve"># of LED Strips </t>
  </si>
  <si>
    <t xml:space="preserve">Drive Current </t>
  </si>
  <si>
    <t>CCT</t>
  </si>
  <si>
    <t>IES Files</t>
  </si>
  <si>
    <t>LTR22 with .100'' #12 Acrylic</t>
  </si>
  <si>
    <t>Lumen output</t>
  </si>
  <si>
    <t>Wattage</t>
  </si>
  <si>
    <t>LTR22 with Clear Acrylic (CA)</t>
  </si>
  <si>
    <t>LTR22 with Opaque Acrylic (OA)</t>
  </si>
  <si>
    <t>LTR22~2S301-CA</t>
  </si>
  <si>
    <t>LTR22~2M301-CA</t>
  </si>
  <si>
    <t>LTR22~2H301-CA</t>
  </si>
  <si>
    <t>LTR22~2M401-CA</t>
  </si>
  <si>
    <t>LTR22~2H401-CA</t>
  </si>
  <si>
    <t>LTR22~2S401-CA</t>
  </si>
  <si>
    <t>LTR22~2S501-CA</t>
  </si>
  <si>
    <t>LTR22~2M501-CA</t>
  </si>
  <si>
    <t>LTR22~2H501-CA</t>
  </si>
  <si>
    <t>LTR22~3S301-CA</t>
  </si>
  <si>
    <t>LTR22~3S401-CA</t>
  </si>
  <si>
    <t>LTR22~3S501-CA</t>
  </si>
  <si>
    <t>LTR22~3M301-CA</t>
  </si>
  <si>
    <t>LTR22~3M401-CA</t>
  </si>
  <si>
    <t>LTR22~3M501-CA</t>
  </si>
  <si>
    <t>LTR22~3H301-CA</t>
  </si>
  <si>
    <t>LTR22~3H401-CA</t>
  </si>
  <si>
    <t>LTR22~3H501-CA</t>
  </si>
  <si>
    <t>LTR22~4S301-CA</t>
  </si>
  <si>
    <t>LTR22~4S401-CA</t>
  </si>
  <si>
    <t>LTR22~4S501-CA</t>
  </si>
  <si>
    <t>LTR22~4M301-CA</t>
  </si>
  <si>
    <t>LTR22~4M401-CA</t>
  </si>
  <si>
    <t>LTR22~4M501-CA</t>
  </si>
  <si>
    <t>LTR22~4H301-CA</t>
  </si>
  <si>
    <t>LTR22~4H401-CA</t>
  </si>
  <si>
    <t>LTR22~4H501-CA</t>
  </si>
  <si>
    <t>LTR22~6S301-CA</t>
  </si>
  <si>
    <t>LTR22~6S401-CA</t>
  </si>
  <si>
    <t>LTR22~6M301-CA</t>
  </si>
  <si>
    <t>LTR22~6M401-CA</t>
  </si>
  <si>
    <t>LTR22~6H301-CA</t>
  </si>
  <si>
    <t>LTR22~6H401-CA</t>
  </si>
  <si>
    <t>LTR22~6S501-CA</t>
  </si>
  <si>
    <t>LTR22~6M501-CA</t>
  </si>
  <si>
    <t>LTR22~6H501-CA</t>
  </si>
  <si>
    <t>LTR22~2S301</t>
  </si>
  <si>
    <t>LTR22~2S401</t>
  </si>
  <si>
    <t>LTR22~2S501</t>
  </si>
  <si>
    <t>LTR22~2M301</t>
  </si>
  <si>
    <t>LTR22~2M401</t>
  </si>
  <si>
    <t>LTR22~2M501</t>
  </si>
  <si>
    <t>LTR22~2H301</t>
  </si>
  <si>
    <t>LTR22~2H401</t>
  </si>
  <si>
    <t>LTR22~2H501</t>
  </si>
  <si>
    <t>LTR22~3S301</t>
  </si>
  <si>
    <t>LTR22~3S401</t>
  </si>
  <si>
    <t>LTR22~3S501</t>
  </si>
  <si>
    <t>LTR22~3M301</t>
  </si>
  <si>
    <t>LTR22~3M401</t>
  </si>
  <si>
    <t>LTR22~3M501</t>
  </si>
  <si>
    <t>LTR22~3H301</t>
  </si>
  <si>
    <t>LTR22~3H401</t>
  </si>
  <si>
    <t>LTR22~3H501</t>
  </si>
  <si>
    <t>LTR22~4S301</t>
  </si>
  <si>
    <t>LTR22~4S401</t>
  </si>
  <si>
    <t>LTR22~4S501</t>
  </si>
  <si>
    <t>LTR22~4M301</t>
  </si>
  <si>
    <t>LTR22~4M401</t>
  </si>
  <si>
    <t>LTR22~4M501</t>
  </si>
  <si>
    <t>LTR22~4H301</t>
  </si>
  <si>
    <t>LTR22~4H401</t>
  </si>
  <si>
    <t>LTR22~4H501</t>
  </si>
  <si>
    <t>LTR22~6S301</t>
  </si>
  <si>
    <t>LTR22~6S401</t>
  </si>
  <si>
    <t>LTR22~6S501</t>
  </si>
  <si>
    <t>LTR22~6M301</t>
  </si>
  <si>
    <t>LTR22~6M401</t>
  </si>
  <si>
    <t>LTR22~6M501</t>
  </si>
  <si>
    <t>LTR22~6H301</t>
  </si>
  <si>
    <t>LTR22~6H401</t>
  </si>
  <si>
    <t>LTR22~6H501</t>
  </si>
  <si>
    <t>LTR22~2S301-OA</t>
  </si>
  <si>
    <t>LTR22~2S401-OA</t>
  </si>
  <si>
    <t>LTR22~2S501-OA</t>
  </si>
  <si>
    <t>LTR22~2M301-OA</t>
  </si>
  <si>
    <t>LTR22~2M401-OA</t>
  </si>
  <si>
    <t>LTR22~2M501-OA</t>
  </si>
  <si>
    <t>LTR22~2H301-OA</t>
  </si>
  <si>
    <t>LTR22~2H401-OA</t>
  </si>
  <si>
    <t>LTR22~2H501-OA</t>
  </si>
  <si>
    <t>LTR22~3S301-OA</t>
  </si>
  <si>
    <t>LTR22~3S401-OA</t>
  </si>
  <si>
    <t>LTR22~3S501-OA</t>
  </si>
  <si>
    <t>LTR22~3M301-OA</t>
  </si>
  <si>
    <t>LTR22~3M401-OA</t>
  </si>
  <si>
    <t>LTR22~3M501-OA</t>
  </si>
  <si>
    <t>LTR22~3H301-OA</t>
  </si>
  <si>
    <t>LTR22~3H401-OA</t>
  </si>
  <si>
    <t>LTR22~3H501-OA</t>
  </si>
  <si>
    <t>LTR22~4S301-OA</t>
  </si>
  <si>
    <t>LTR22~4S401-OA</t>
  </si>
  <si>
    <t>LTR22~4S501-OA</t>
  </si>
  <si>
    <t>LTR22~4M301-OA</t>
  </si>
  <si>
    <t>LTR22~4M401-OA</t>
  </si>
  <si>
    <t>LTR22~4M501-OA</t>
  </si>
  <si>
    <t>LTR22~4H301-OA</t>
  </si>
  <si>
    <t>LTR22~4H401-OA</t>
  </si>
  <si>
    <t>LTR22~4H501-OA</t>
  </si>
  <si>
    <t>LTR22~6S301-OA</t>
  </si>
  <si>
    <t>LTR22~6S401-OA</t>
  </si>
  <si>
    <t>LTR22~6S501-OA</t>
  </si>
  <si>
    <t>LTR22~6M301-OA</t>
  </si>
  <si>
    <t>LTR22~6M401-OA</t>
  </si>
  <si>
    <t>LTR22~6M501-OA</t>
  </si>
  <si>
    <t>LTR22~6H301-OA</t>
  </si>
  <si>
    <t>LTR22~6H401-OA</t>
  </si>
  <si>
    <t>LTR22~6H501-OA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</si>
</sst>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7" xfId="0" applyBorder="1"/>
    <xf numFmtId="0" fontId="2" fillId="0" borderId="1" xfId="0" applyFont="1" applyBorder="1"/>
    <xf numFmtId="0" fontId="2" fillId="0" borderId="17" xfId="0" applyFont="1" applyBorder="1"/>
    <xf numFmtId="0" fontId="0" fillId="0" borderId="18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5" xfId="0" applyBorder="1" applyAlignment="1">
      <alignment horizontal="right"/>
    </xf>
    <xf numFmtId="0" fontId="0" fillId="0" borderId="0" xfId="0" applyAlignment="1">
      <alignment horizontal="right"/>
    </xf>
    <xf numFmtId="0" fontId="2" fillId="0" borderId="19" xfId="0" applyFont="1" applyBorder="1" applyAlignment="1">
      <alignment vertical="center"/>
    </xf>
    <xf numFmtId="0" fontId="0" fillId="0" borderId="19" xfId="0" applyBorder="1"/>
    <xf numFmtId="0" fontId="0" fillId="0" borderId="12" xfId="0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" fontId="0" fillId="0" borderId="19" xfId="0" applyNumberFormat="1" applyBorder="1"/>
    <xf numFmtId="1" fontId="0" fillId="0" borderId="1" xfId="0" applyNumberFormat="1" applyBorder="1"/>
    <xf numFmtId="1" fontId="0" fillId="0" borderId="17" xfId="0" applyNumberFormat="1" applyBorder="1"/>
    <xf numFmtId="1" fontId="0" fillId="0" borderId="14" xfId="0" applyNumberFormat="1" applyBorder="1"/>
    <xf numFmtId="0" fontId="0" fillId="0" borderId="20" xfId="0" applyBorder="1"/>
    <xf numFmtId="1" fontId="0" fillId="0" borderId="20" xfId="0" applyNumberFormat="1" applyBorder="1"/>
    <xf numFmtId="1" fontId="0" fillId="0" borderId="21" xfId="0" applyNumberFormat="1" applyBorder="1"/>
    <xf numFmtId="1" fontId="2" fillId="0" borderId="1" xfId="0" applyNumberFormat="1" applyFont="1" applyBorder="1"/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" fontId="0" fillId="0" borderId="11" xfId="0" applyNumberFormat="1" applyBorder="1"/>
    <xf numFmtId="1" fontId="0" fillId="0" borderId="8" xfId="0" applyNumberFormat="1" applyBorder="1"/>
    <xf numFmtId="0" fontId="0" fillId="0" borderId="22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U43"/>
  <sheetViews>
    <sheetView tabSelected="1" workbookViewId="0">
      <selection activeCell="V27" sqref="V27"/>
    </sheetView>
  </sheetViews>
  <sheetFormatPr defaultRowHeight="15" x14ac:dyDescent="0.25"/>
  <cols>
    <col min="2" max="2" width="14.42578125" customWidth="1"/>
    <col min="3" max="3" width="13.140625" customWidth="1"/>
    <col min="4" max="4" width="8.85546875" customWidth="1"/>
    <col min="5" max="5" width="9" customWidth="1"/>
    <col min="6" max="6" width="13.7109375" customWidth="1"/>
    <col min="7" max="7" width="16.5703125" customWidth="1"/>
    <col min="8" max="8" width="6.7109375" customWidth="1"/>
    <col min="9" max="9" width="12.85546875" customWidth="1"/>
    <col min="10" max="10" width="14.28515625" customWidth="1"/>
    <col min="11" max="11" width="8" customWidth="1"/>
    <col min="12" max="12" width="9" customWidth="1"/>
    <col min="13" max="13" width="13.5703125" customWidth="1"/>
    <col min="14" max="14" width="18.42578125" customWidth="1"/>
    <col min="15" max="15" width="5.85546875" customWidth="1"/>
    <col min="16" max="16" width="13.140625" customWidth="1"/>
    <col min="17" max="17" width="13.42578125" customWidth="1"/>
    <col min="20" max="20" width="14.140625" customWidth="1"/>
    <col min="21" max="21" width="16.85546875" customWidth="1"/>
  </cols>
  <sheetData>
    <row r="4" spans="2:21" ht="15.75" thickBot="1" x14ac:dyDescent="0.3"/>
    <row r="5" spans="2:21" x14ac:dyDescent="0.25">
      <c r="B5" s="18" t="s">
        <v>4</v>
      </c>
      <c r="C5" s="19"/>
      <c r="D5" s="19"/>
      <c r="E5" s="19"/>
      <c r="F5" s="19"/>
      <c r="G5" s="20"/>
      <c r="I5" s="18" t="s">
        <v>7</v>
      </c>
      <c r="J5" s="19"/>
      <c r="K5" s="19"/>
      <c r="L5" s="19"/>
      <c r="M5" s="19"/>
      <c r="N5" s="20"/>
      <c r="P5" s="18" t="s">
        <v>8</v>
      </c>
      <c r="Q5" s="19"/>
      <c r="R5" s="19"/>
      <c r="S5" s="19"/>
      <c r="T5" s="19"/>
      <c r="U5" s="20"/>
    </row>
    <row r="6" spans="2:21" ht="15.75" thickBot="1" x14ac:dyDescent="0.3">
      <c r="B6" s="3" t="s">
        <v>0</v>
      </c>
      <c r="C6" s="4" t="s">
        <v>1</v>
      </c>
      <c r="D6" s="4" t="s">
        <v>6</v>
      </c>
      <c r="E6" s="4" t="s">
        <v>2</v>
      </c>
      <c r="F6" s="4" t="s">
        <v>5</v>
      </c>
      <c r="G6" s="5" t="s">
        <v>3</v>
      </c>
      <c r="I6" s="3" t="s">
        <v>0</v>
      </c>
      <c r="J6" s="4" t="s">
        <v>1</v>
      </c>
      <c r="K6" s="4" t="s">
        <v>6</v>
      </c>
      <c r="L6" s="4" t="s">
        <v>2</v>
      </c>
      <c r="M6" s="4" t="s">
        <v>5</v>
      </c>
      <c r="N6" s="5" t="s">
        <v>3</v>
      </c>
      <c r="P6" s="3" t="s">
        <v>0</v>
      </c>
      <c r="Q6" s="4" t="s">
        <v>1</v>
      </c>
      <c r="R6" s="4" t="s">
        <v>6</v>
      </c>
      <c r="S6" s="4" t="s">
        <v>2</v>
      </c>
      <c r="T6" s="4" t="s">
        <v>5</v>
      </c>
      <c r="U6" s="5" t="s">
        <v>3</v>
      </c>
    </row>
    <row r="7" spans="2:21" x14ac:dyDescent="0.25">
      <c r="B7" s="24">
        <v>2</v>
      </c>
      <c r="C7" s="21">
        <v>350</v>
      </c>
      <c r="D7" s="21">
        <v>21</v>
      </c>
      <c r="E7" s="7">
        <v>3000</v>
      </c>
      <c r="F7" s="34">
        <f>M7*0.8995</f>
        <v>2107.5284999999999</v>
      </c>
      <c r="G7" s="10" t="s">
        <v>45</v>
      </c>
      <c r="I7" s="24">
        <v>2</v>
      </c>
      <c r="J7" s="21">
        <v>350</v>
      </c>
      <c r="K7" s="21">
        <v>21</v>
      </c>
      <c r="L7" s="7">
        <v>3000</v>
      </c>
      <c r="M7" s="9">
        <v>2343</v>
      </c>
      <c r="N7" s="10" t="s">
        <v>9</v>
      </c>
      <c r="P7" s="24">
        <v>2</v>
      </c>
      <c r="Q7" s="21">
        <v>350</v>
      </c>
      <c r="R7" s="21">
        <v>21</v>
      </c>
      <c r="S7" s="7">
        <v>3000</v>
      </c>
      <c r="T7" s="34">
        <f>M7*0.8438</f>
        <v>1977.0234</v>
      </c>
      <c r="U7" s="10" t="s">
        <v>81</v>
      </c>
    </row>
    <row r="8" spans="2:21" x14ac:dyDescent="0.25">
      <c r="B8" s="25"/>
      <c r="C8" s="22"/>
      <c r="D8" s="22"/>
      <c r="E8" s="1">
        <v>4000</v>
      </c>
      <c r="F8" s="30">
        <f>M8*0.8995</f>
        <v>2250.549</v>
      </c>
      <c r="G8" s="11" t="s">
        <v>46</v>
      </c>
      <c r="I8" s="25"/>
      <c r="J8" s="22"/>
      <c r="K8" s="22"/>
      <c r="L8" s="1">
        <v>4000</v>
      </c>
      <c r="M8" s="8">
        <v>2502</v>
      </c>
      <c r="N8" s="11" t="s">
        <v>14</v>
      </c>
      <c r="P8" s="25"/>
      <c r="Q8" s="22"/>
      <c r="R8" s="22"/>
      <c r="S8" s="16">
        <v>4000</v>
      </c>
      <c r="T8" s="30">
        <f>M8*0.8438</f>
        <v>2111.1876000000002</v>
      </c>
      <c r="U8" s="41" t="s">
        <v>82</v>
      </c>
    </row>
    <row r="9" spans="2:21" x14ac:dyDescent="0.25">
      <c r="B9" s="25"/>
      <c r="C9" s="22"/>
      <c r="D9" s="22"/>
      <c r="E9" s="1">
        <v>5000</v>
      </c>
      <c r="F9" s="30">
        <f t="shared" ref="F9:F39" si="0">M9*0.8995</f>
        <v>2225.3629999999998</v>
      </c>
      <c r="G9" s="17" t="s">
        <v>47</v>
      </c>
      <c r="I9" s="25"/>
      <c r="J9" s="22"/>
      <c r="K9" s="22"/>
      <c r="L9" s="1">
        <v>5000</v>
      </c>
      <c r="M9" s="8">
        <v>2474</v>
      </c>
      <c r="N9" s="17" t="s">
        <v>15</v>
      </c>
      <c r="P9" s="25"/>
      <c r="Q9" s="22"/>
      <c r="R9" s="22"/>
      <c r="S9" s="1">
        <v>5000</v>
      </c>
      <c r="T9" s="30">
        <f t="shared" ref="T9:T39" si="1">M9*0.8438</f>
        <v>2087.5612000000001</v>
      </c>
      <c r="U9" s="17" t="s">
        <v>83</v>
      </c>
    </row>
    <row r="10" spans="2:21" x14ac:dyDescent="0.25">
      <c r="B10" s="25"/>
      <c r="C10" s="22">
        <v>525</v>
      </c>
      <c r="D10" s="22">
        <v>31.5</v>
      </c>
      <c r="E10" s="1">
        <v>3000</v>
      </c>
      <c r="F10" s="30">
        <f t="shared" si="0"/>
        <v>3005.2294999999999</v>
      </c>
      <c r="G10" s="11" t="s">
        <v>48</v>
      </c>
      <c r="I10" s="25"/>
      <c r="J10" s="22">
        <v>525</v>
      </c>
      <c r="K10" s="22">
        <v>31.5</v>
      </c>
      <c r="L10" s="1">
        <v>3000</v>
      </c>
      <c r="M10" s="15">
        <v>3341</v>
      </c>
      <c r="N10" s="11" t="s">
        <v>10</v>
      </c>
      <c r="P10" s="25"/>
      <c r="Q10" s="22">
        <v>525</v>
      </c>
      <c r="R10" s="22">
        <v>31.5</v>
      </c>
      <c r="S10" s="1">
        <v>3000</v>
      </c>
      <c r="T10" s="30">
        <f t="shared" si="1"/>
        <v>2819.1358</v>
      </c>
      <c r="U10" s="11" t="s">
        <v>84</v>
      </c>
    </row>
    <row r="11" spans="2:21" x14ac:dyDescent="0.25">
      <c r="B11" s="25"/>
      <c r="C11" s="22"/>
      <c r="D11" s="22"/>
      <c r="E11" s="1">
        <v>4000</v>
      </c>
      <c r="F11" s="30">
        <f t="shared" si="0"/>
        <v>3209.28458305</v>
      </c>
      <c r="G11" s="11" t="s">
        <v>49</v>
      </c>
      <c r="I11" s="25"/>
      <c r="J11" s="22"/>
      <c r="K11" s="22"/>
      <c r="L11" s="1">
        <v>4000</v>
      </c>
      <c r="M11" s="29">
        <f>M10*1.0679</f>
        <v>3567.8539000000001</v>
      </c>
      <c r="N11" s="11" t="s">
        <v>12</v>
      </c>
      <c r="P11" s="25"/>
      <c r="Q11" s="22"/>
      <c r="R11" s="22"/>
      <c r="S11" s="1">
        <v>4000</v>
      </c>
      <c r="T11" s="30">
        <f t="shared" si="1"/>
        <v>3010.55512082</v>
      </c>
      <c r="U11" s="11" t="s">
        <v>85</v>
      </c>
    </row>
    <row r="12" spans="2:21" x14ac:dyDescent="0.25">
      <c r="B12" s="25"/>
      <c r="C12" s="22"/>
      <c r="D12" s="22"/>
      <c r="E12" s="1">
        <v>5000</v>
      </c>
      <c r="F12" s="30">
        <f t="shared" si="0"/>
        <v>3173.2218290500005</v>
      </c>
      <c r="G12" s="11" t="s">
        <v>50</v>
      </c>
      <c r="I12" s="25"/>
      <c r="J12" s="22"/>
      <c r="K12" s="22"/>
      <c r="L12" s="1">
        <v>5000</v>
      </c>
      <c r="M12" s="29">
        <f>M10*1.0559</f>
        <v>3527.7619000000004</v>
      </c>
      <c r="N12" s="11" t="s">
        <v>16</v>
      </c>
      <c r="P12" s="25"/>
      <c r="Q12" s="22"/>
      <c r="R12" s="22"/>
      <c r="S12" s="1">
        <v>5000</v>
      </c>
      <c r="T12" s="30">
        <f t="shared" si="1"/>
        <v>2976.7254912200005</v>
      </c>
      <c r="U12" s="11" t="s">
        <v>86</v>
      </c>
    </row>
    <row r="13" spans="2:21" x14ac:dyDescent="0.25">
      <c r="B13" s="25"/>
      <c r="C13" s="22">
        <v>700</v>
      </c>
      <c r="D13" s="22">
        <v>42</v>
      </c>
      <c r="E13" s="1">
        <v>3000</v>
      </c>
      <c r="F13" s="30">
        <f t="shared" si="0"/>
        <v>3940.7094999999999</v>
      </c>
      <c r="G13" s="13" t="s">
        <v>51</v>
      </c>
      <c r="I13" s="25"/>
      <c r="J13" s="22">
        <v>700</v>
      </c>
      <c r="K13" s="22">
        <v>42</v>
      </c>
      <c r="L13" s="1">
        <v>3000</v>
      </c>
      <c r="M13" s="30">
        <f>M40*(1/3)</f>
        <v>4381</v>
      </c>
      <c r="N13" s="13" t="s">
        <v>11</v>
      </c>
      <c r="P13" s="25"/>
      <c r="Q13" s="22">
        <v>700</v>
      </c>
      <c r="R13" s="22">
        <v>42</v>
      </c>
      <c r="S13" s="1">
        <v>3000</v>
      </c>
      <c r="T13" s="30">
        <f t="shared" si="1"/>
        <v>3696.6878000000002</v>
      </c>
      <c r="U13" s="13" t="s">
        <v>87</v>
      </c>
    </row>
    <row r="14" spans="2:21" x14ac:dyDescent="0.25">
      <c r="B14" s="25"/>
      <c r="C14" s="22"/>
      <c r="D14" s="22"/>
      <c r="E14" s="1">
        <v>4000</v>
      </c>
      <c r="F14" s="30">
        <f t="shared" si="0"/>
        <v>4208.2836750500001</v>
      </c>
      <c r="G14" s="11" t="s">
        <v>52</v>
      </c>
      <c r="I14" s="25"/>
      <c r="J14" s="22"/>
      <c r="K14" s="22"/>
      <c r="L14" s="1">
        <v>4000</v>
      </c>
      <c r="M14" s="29">
        <f>M13*1.0679</f>
        <v>4678.4699000000001</v>
      </c>
      <c r="N14" s="11" t="s">
        <v>13</v>
      </c>
      <c r="P14" s="25"/>
      <c r="Q14" s="22"/>
      <c r="R14" s="22"/>
      <c r="S14" s="1">
        <v>4000</v>
      </c>
      <c r="T14" s="30">
        <f t="shared" si="1"/>
        <v>3947.6929016200002</v>
      </c>
      <c r="U14" s="11" t="s">
        <v>88</v>
      </c>
    </row>
    <row r="15" spans="2:21" ht="15.75" thickBot="1" x14ac:dyDescent="0.3">
      <c r="B15" s="37"/>
      <c r="C15" s="38"/>
      <c r="D15" s="38"/>
      <c r="E15" s="4">
        <v>5000</v>
      </c>
      <c r="F15" s="39">
        <f t="shared" si="0"/>
        <v>4160.9951610500002</v>
      </c>
      <c r="G15" s="17" t="s">
        <v>53</v>
      </c>
      <c r="I15" s="26"/>
      <c r="J15" s="23"/>
      <c r="K15" s="23"/>
      <c r="L15" s="2">
        <v>5000</v>
      </c>
      <c r="M15" s="29">
        <f>M13*1.0559</f>
        <v>4625.8978999999999</v>
      </c>
      <c r="N15" s="12" t="s">
        <v>17</v>
      </c>
      <c r="P15" s="26"/>
      <c r="Q15" s="23"/>
      <c r="R15" s="23"/>
      <c r="S15" s="2">
        <v>5000</v>
      </c>
      <c r="T15" s="40">
        <f t="shared" si="1"/>
        <v>3903.3326480199999</v>
      </c>
      <c r="U15" s="12" t="s">
        <v>89</v>
      </c>
    </row>
    <row r="16" spans="2:21" x14ac:dyDescent="0.25">
      <c r="B16" s="24">
        <v>3</v>
      </c>
      <c r="C16" s="21">
        <v>350</v>
      </c>
      <c r="D16" s="21">
        <v>31.5</v>
      </c>
      <c r="E16" s="7">
        <v>3000</v>
      </c>
      <c r="F16" s="31">
        <f t="shared" si="0"/>
        <v>3161.2927500000001</v>
      </c>
      <c r="G16" s="10" t="s">
        <v>54</v>
      </c>
      <c r="I16" s="24">
        <v>3</v>
      </c>
      <c r="J16" s="21">
        <v>350</v>
      </c>
      <c r="K16" s="21">
        <v>31.5</v>
      </c>
      <c r="L16" s="7">
        <v>3000</v>
      </c>
      <c r="M16" s="34">
        <f>M7*1.5</f>
        <v>3514.5</v>
      </c>
      <c r="N16" s="10" t="s">
        <v>18</v>
      </c>
      <c r="P16" s="24">
        <v>3</v>
      </c>
      <c r="Q16" s="21">
        <v>350</v>
      </c>
      <c r="R16" s="21">
        <v>31.5</v>
      </c>
      <c r="S16" s="7">
        <v>3000</v>
      </c>
      <c r="T16" s="31">
        <f t="shared" si="1"/>
        <v>2965.5351000000001</v>
      </c>
      <c r="U16" s="10" t="s">
        <v>90</v>
      </c>
    </row>
    <row r="17" spans="2:21" x14ac:dyDescent="0.25">
      <c r="B17" s="25"/>
      <c r="C17" s="22"/>
      <c r="D17" s="22"/>
      <c r="E17" s="1">
        <v>4000</v>
      </c>
      <c r="F17" s="30">
        <f t="shared" si="0"/>
        <v>3375.8235</v>
      </c>
      <c r="G17" s="11" t="s">
        <v>55</v>
      </c>
      <c r="I17" s="25"/>
      <c r="J17" s="22"/>
      <c r="K17" s="22"/>
      <c r="L17" s="1">
        <v>4000</v>
      </c>
      <c r="M17" s="30">
        <f t="shared" ref="M17:M21" si="2">M8*1.5</f>
        <v>3753</v>
      </c>
      <c r="N17" s="11" t="s">
        <v>19</v>
      </c>
      <c r="P17" s="25"/>
      <c r="Q17" s="22"/>
      <c r="R17" s="22"/>
      <c r="S17" s="1">
        <v>4000</v>
      </c>
      <c r="T17" s="30">
        <f t="shared" si="1"/>
        <v>3166.7813999999998</v>
      </c>
      <c r="U17" s="11" t="s">
        <v>91</v>
      </c>
    </row>
    <row r="18" spans="2:21" x14ac:dyDescent="0.25">
      <c r="B18" s="25"/>
      <c r="C18" s="22"/>
      <c r="D18" s="22"/>
      <c r="E18" s="1">
        <v>5000</v>
      </c>
      <c r="F18" s="30">
        <f t="shared" si="0"/>
        <v>3338.0445</v>
      </c>
      <c r="G18" s="17" t="s">
        <v>56</v>
      </c>
      <c r="I18" s="25"/>
      <c r="J18" s="22"/>
      <c r="K18" s="22"/>
      <c r="L18" s="1">
        <v>5000</v>
      </c>
      <c r="M18" s="30">
        <f t="shared" si="2"/>
        <v>3711</v>
      </c>
      <c r="N18" s="17" t="s">
        <v>20</v>
      </c>
      <c r="P18" s="25"/>
      <c r="Q18" s="22"/>
      <c r="R18" s="22"/>
      <c r="S18" s="1">
        <v>5000</v>
      </c>
      <c r="T18" s="30">
        <f t="shared" si="1"/>
        <v>3131.3418000000001</v>
      </c>
      <c r="U18" s="17" t="s">
        <v>92</v>
      </c>
    </row>
    <row r="19" spans="2:21" x14ac:dyDescent="0.25">
      <c r="B19" s="25"/>
      <c r="C19" s="22">
        <v>525</v>
      </c>
      <c r="D19" s="22">
        <v>47</v>
      </c>
      <c r="E19" s="1">
        <v>3000</v>
      </c>
      <c r="F19" s="30">
        <f t="shared" si="0"/>
        <v>4507.8442500000001</v>
      </c>
      <c r="G19" s="11" t="s">
        <v>57</v>
      </c>
      <c r="I19" s="25"/>
      <c r="J19" s="22">
        <v>525</v>
      </c>
      <c r="K19" s="22">
        <v>47</v>
      </c>
      <c r="L19" s="1">
        <v>3000</v>
      </c>
      <c r="M19" s="30">
        <f t="shared" si="2"/>
        <v>5011.5</v>
      </c>
      <c r="N19" s="11" t="s">
        <v>21</v>
      </c>
      <c r="P19" s="25"/>
      <c r="Q19" s="22">
        <v>525</v>
      </c>
      <c r="R19" s="22">
        <v>47</v>
      </c>
      <c r="S19" s="1">
        <v>3000</v>
      </c>
      <c r="T19" s="30">
        <f t="shared" si="1"/>
        <v>4228.7037</v>
      </c>
      <c r="U19" s="11" t="s">
        <v>93</v>
      </c>
    </row>
    <row r="20" spans="2:21" x14ac:dyDescent="0.25">
      <c r="B20" s="25"/>
      <c r="C20" s="22"/>
      <c r="D20" s="22"/>
      <c r="E20" s="1">
        <v>4000</v>
      </c>
      <c r="F20" s="30">
        <f t="shared" si="0"/>
        <v>4813.9268745749996</v>
      </c>
      <c r="G20" s="11" t="s">
        <v>58</v>
      </c>
      <c r="I20" s="25"/>
      <c r="J20" s="22"/>
      <c r="K20" s="22"/>
      <c r="L20" s="1">
        <v>4000</v>
      </c>
      <c r="M20" s="30">
        <f t="shared" si="2"/>
        <v>5351.7808500000001</v>
      </c>
      <c r="N20" s="11" t="s">
        <v>22</v>
      </c>
      <c r="P20" s="25"/>
      <c r="Q20" s="22"/>
      <c r="R20" s="22"/>
      <c r="S20" s="1">
        <v>4000</v>
      </c>
      <c r="T20" s="30">
        <f t="shared" si="1"/>
        <v>4515.8326812300002</v>
      </c>
      <c r="U20" s="11" t="s">
        <v>94</v>
      </c>
    </row>
    <row r="21" spans="2:21" x14ac:dyDescent="0.25">
      <c r="B21" s="25"/>
      <c r="C21" s="22"/>
      <c r="D21" s="22"/>
      <c r="E21" s="1">
        <v>5000</v>
      </c>
      <c r="F21" s="30">
        <f t="shared" si="0"/>
        <v>4759.8327435749998</v>
      </c>
      <c r="G21" s="11" t="s">
        <v>59</v>
      </c>
      <c r="I21" s="25"/>
      <c r="J21" s="22"/>
      <c r="K21" s="22"/>
      <c r="L21" s="1">
        <v>5000</v>
      </c>
      <c r="M21" s="32">
        <f t="shared" si="2"/>
        <v>5291.6428500000002</v>
      </c>
      <c r="N21" s="11" t="s">
        <v>23</v>
      </c>
      <c r="P21" s="25"/>
      <c r="Q21" s="22"/>
      <c r="R21" s="22"/>
      <c r="S21" s="1">
        <v>5000</v>
      </c>
      <c r="T21" s="30">
        <f t="shared" si="1"/>
        <v>4465.0882368299999</v>
      </c>
      <c r="U21" s="11" t="s">
        <v>95</v>
      </c>
    </row>
    <row r="22" spans="2:21" x14ac:dyDescent="0.25">
      <c r="B22" s="25"/>
      <c r="C22" s="22">
        <v>700</v>
      </c>
      <c r="D22" s="22">
        <v>63</v>
      </c>
      <c r="E22" s="1">
        <v>3000</v>
      </c>
      <c r="F22" s="30">
        <f t="shared" si="0"/>
        <v>5911.0642499999994</v>
      </c>
      <c r="G22" s="13" t="s">
        <v>60</v>
      </c>
      <c r="I22" s="25"/>
      <c r="J22" s="22">
        <v>700</v>
      </c>
      <c r="K22" s="22">
        <v>63</v>
      </c>
      <c r="L22" s="1">
        <v>3000</v>
      </c>
      <c r="M22" s="30">
        <f>M40*(1/2)</f>
        <v>6571.5</v>
      </c>
      <c r="N22" s="13" t="s">
        <v>24</v>
      </c>
      <c r="P22" s="25"/>
      <c r="Q22" s="22">
        <v>700</v>
      </c>
      <c r="R22" s="22">
        <v>63</v>
      </c>
      <c r="S22" s="1">
        <v>3000</v>
      </c>
      <c r="T22" s="30">
        <f t="shared" si="1"/>
        <v>5545.0316999999995</v>
      </c>
      <c r="U22" s="13" t="s">
        <v>96</v>
      </c>
    </row>
    <row r="23" spans="2:21" x14ac:dyDescent="0.25">
      <c r="B23" s="25"/>
      <c r="C23" s="22"/>
      <c r="D23" s="22"/>
      <c r="E23" s="1">
        <v>4000</v>
      </c>
      <c r="F23" s="30">
        <f t="shared" si="0"/>
        <v>6312.4255125749996</v>
      </c>
      <c r="G23" s="11" t="s">
        <v>61</v>
      </c>
      <c r="I23" s="25"/>
      <c r="J23" s="22"/>
      <c r="K23" s="22"/>
      <c r="L23" s="1">
        <v>4000</v>
      </c>
      <c r="M23" s="29">
        <f>M22*1.0679</f>
        <v>7017.7048500000001</v>
      </c>
      <c r="N23" s="11" t="s">
        <v>25</v>
      </c>
      <c r="P23" s="25"/>
      <c r="Q23" s="22"/>
      <c r="R23" s="22"/>
      <c r="S23" s="1">
        <v>4000</v>
      </c>
      <c r="T23" s="30">
        <f t="shared" si="1"/>
        <v>5921.5393524299998</v>
      </c>
      <c r="U23" s="11" t="s">
        <v>97</v>
      </c>
    </row>
    <row r="24" spans="2:21" ht="15.75" thickBot="1" x14ac:dyDescent="0.3">
      <c r="B24" s="26"/>
      <c r="C24" s="23"/>
      <c r="D24" s="23"/>
      <c r="E24" s="2">
        <v>5000</v>
      </c>
      <c r="F24" s="40">
        <f t="shared" si="0"/>
        <v>6241.4927415750008</v>
      </c>
      <c r="G24" s="12" t="s">
        <v>62</v>
      </c>
      <c r="I24" s="26"/>
      <c r="J24" s="23"/>
      <c r="K24" s="23"/>
      <c r="L24" s="2">
        <v>5000</v>
      </c>
      <c r="M24" s="29">
        <f>M22*1.0559</f>
        <v>6938.8468500000008</v>
      </c>
      <c r="N24" s="12" t="s">
        <v>26</v>
      </c>
      <c r="P24" s="26"/>
      <c r="Q24" s="23"/>
      <c r="R24" s="23"/>
      <c r="S24" s="2">
        <v>5000</v>
      </c>
      <c r="T24" s="40">
        <f t="shared" si="1"/>
        <v>5854.9989720300009</v>
      </c>
      <c r="U24" s="12" t="s">
        <v>98</v>
      </c>
    </row>
    <row r="25" spans="2:21" x14ac:dyDescent="0.25">
      <c r="B25" s="27">
        <v>4</v>
      </c>
      <c r="C25" s="28">
        <v>350</v>
      </c>
      <c r="D25" s="28">
        <v>42</v>
      </c>
      <c r="E25" s="6">
        <v>3000</v>
      </c>
      <c r="F25" s="32">
        <f t="shared" si="0"/>
        <v>4215.0569999999998</v>
      </c>
      <c r="G25" s="13" t="s">
        <v>63</v>
      </c>
      <c r="I25" s="24">
        <v>4</v>
      </c>
      <c r="J25" s="21">
        <v>350</v>
      </c>
      <c r="K25" s="21">
        <v>42</v>
      </c>
      <c r="L25" s="7">
        <v>3000</v>
      </c>
      <c r="M25" s="33">
        <f>M7*2</f>
        <v>4686</v>
      </c>
      <c r="N25" s="10" t="s">
        <v>27</v>
      </c>
      <c r="P25" s="27">
        <v>4</v>
      </c>
      <c r="Q25" s="28">
        <v>350</v>
      </c>
      <c r="R25" s="28">
        <v>42</v>
      </c>
      <c r="S25" s="6">
        <v>3000</v>
      </c>
      <c r="T25" s="32">
        <f t="shared" si="1"/>
        <v>3954.0468000000001</v>
      </c>
      <c r="U25" s="13" t="s">
        <v>99</v>
      </c>
    </row>
    <row r="26" spans="2:21" x14ac:dyDescent="0.25">
      <c r="B26" s="25"/>
      <c r="C26" s="22"/>
      <c r="D26" s="22"/>
      <c r="E26" s="1">
        <v>4000</v>
      </c>
      <c r="F26" s="30">
        <f t="shared" si="0"/>
        <v>4501.098</v>
      </c>
      <c r="G26" s="11" t="s">
        <v>64</v>
      </c>
      <c r="I26" s="25"/>
      <c r="J26" s="22"/>
      <c r="K26" s="22"/>
      <c r="L26" s="1">
        <v>4000</v>
      </c>
      <c r="M26" s="1">
        <f t="shared" ref="M26:M30" si="3">M8*2</f>
        <v>5004</v>
      </c>
      <c r="N26" s="11" t="s">
        <v>28</v>
      </c>
      <c r="P26" s="25"/>
      <c r="Q26" s="22"/>
      <c r="R26" s="22"/>
      <c r="S26" s="1">
        <v>4000</v>
      </c>
      <c r="T26" s="30">
        <f t="shared" si="1"/>
        <v>4222.3752000000004</v>
      </c>
      <c r="U26" s="11" t="s">
        <v>100</v>
      </c>
    </row>
    <row r="27" spans="2:21" x14ac:dyDescent="0.25">
      <c r="B27" s="25"/>
      <c r="C27" s="22"/>
      <c r="D27" s="22"/>
      <c r="E27" s="1">
        <v>5000</v>
      </c>
      <c r="F27" s="30">
        <f t="shared" si="0"/>
        <v>4450.7259999999997</v>
      </c>
      <c r="G27" s="17" t="s">
        <v>65</v>
      </c>
      <c r="I27" s="25"/>
      <c r="J27" s="22"/>
      <c r="K27" s="22"/>
      <c r="L27" s="1">
        <v>5000</v>
      </c>
      <c r="M27" s="1">
        <f t="shared" si="3"/>
        <v>4948</v>
      </c>
      <c r="N27" s="17" t="s">
        <v>29</v>
      </c>
      <c r="P27" s="25"/>
      <c r="Q27" s="22"/>
      <c r="R27" s="22"/>
      <c r="S27" s="1">
        <v>5000</v>
      </c>
      <c r="T27" s="30">
        <f t="shared" si="1"/>
        <v>4175.1224000000002</v>
      </c>
      <c r="U27" s="17" t="s">
        <v>101</v>
      </c>
    </row>
    <row r="28" spans="2:21" x14ac:dyDescent="0.25">
      <c r="B28" s="25"/>
      <c r="C28" s="22">
        <v>525</v>
      </c>
      <c r="D28" s="22">
        <v>63</v>
      </c>
      <c r="E28" s="1">
        <v>3000</v>
      </c>
      <c r="F28" s="30">
        <f t="shared" si="0"/>
        <v>6010.4589999999998</v>
      </c>
      <c r="G28" s="11" t="s">
        <v>66</v>
      </c>
      <c r="I28" s="25"/>
      <c r="J28" s="22">
        <v>525</v>
      </c>
      <c r="K28" s="22">
        <v>63</v>
      </c>
      <c r="L28" s="1">
        <v>3000</v>
      </c>
      <c r="M28" s="1">
        <f t="shared" si="3"/>
        <v>6682</v>
      </c>
      <c r="N28" s="11" t="s">
        <v>30</v>
      </c>
      <c r="P28" s="25"/>
      <c r="Q28" s="22">
        <v>525</v>
      </c>
      <c r="R28" s="22">
        <v>63</v>
      </c>
      <c r="S28" s="1">
        <v>3000</v>
      </c>
      <c r="T28" s="30">
        <f t="shared" si="1"/>
        <v>5638.2716</v>
      </c>
      <c r="U28" s="11" t="s">
        <v>102</v>
      </c>
    </row>
    <row r="29" spans="2:21" x14ac:dyDescent="0.25">
      <c r="B29" s="25"/>
      <c r="C29" s="22"/>
      <c r="D29" s="22"/>
      <c r="E29" s="1">
        <v>4000</v>
      </c>
      <c r="F29" s="30">
        <f t="shared" si="0"/>
        <v>6418.5691661000001</v>
      </c>
      <c r="G29" s="11" t="s">
        <v>67</v>
      </c>
      <c r="I29" s="25"/>
      <c r="J29" s="22"/>
      <c r="K29" s="22"/>
      <c r="L29" s="1">
        <v>4000</v>
      </c>
      <c r="M29" s="30">
        <f t="shared" si="3"/>
        <v>7135.7078000000001</v>
      </c>
      <c r="N29" s="11" t="s">
        <v>31</v>
      </c>
      <c r="P29" s="25"/>
      <c r="Q29" s="22"/>
      <c r="R29" s="22"/>
      <c r="S29" s="1">
        <v>4000</v>
      </c>
      <c r="T29" s="30">
        <f t="shared" si="1"/>
        <v>6021.1102416399999</v>
      </c>
      <c r="U29" s="11" t="s">
        <v>103</v>
      </c>
    </row>
    <row r="30" spans="2:21" x14ac:dyDescent="0.25">
      <c r="B30" s="25"/>
      <c r="C30" s="22"/>
      <c r="D30" s="22"/>
      <c r="E30" s="1">
        <v>5000</v>
      </c>
      <c r="F30" s="30">
        <f t="shared" si="0"/>
        <v>6346.4436581000009</v>
      </c>
      <c r="G30" s="11" t="s">
        <v>68</v>
      </c>
      <c r="I30" s="25"/>
      <c r="J30" s="22"/>
      <c r="K30" s="22"/>
      <c r="L30" s="1">
        <v>5000</v>
      </c>
      <c r="M30" s="32">
        <f t="shared" si="3"/>
        <v>7055.5238000000008</v>
      </c>
      <c r="N30" s="11" t="s">
        <v>32</v>
      </c>
      <c r="P30" s="25"/>
      <c r="Q30" s="22"/>
      <c r="R30" s="22"/>
      <c r="S30" s="1">
        <v>5000</v>
      </c>
      <c r="T30" s="30">
        <f t="shared" si="1"/>
        <v>5953.4509824400011</v>
      </c>
      <c r="U30" s="11" t="s">
        <v>104</v>
      </c>
    </row>
    <row r="31" spans="2:21" x14ac:dyDescent="0.25">
      <c r="B31" s="25"/>
      <c r="C31" s="22">
        <v>700</v>
      </c>
      <c r="D31" s="22">
        <v>84</v>
      </c>
      <c r="E31" s="1">
        <v>3000</v>
      </c>
      <c r="F31" s="30">
        <f t="shared" si="0"/>
        <v>7881.4189999999999</v>
      </c>
      <c r="G31" s="13" t="s">
        <v>69</v>
      </c>
      <c r="I31" s="25"/>
      <c r="J31" s="22">
        <v>700</v>
      </c>
      <c r="K31" s="22">
        <v>84</v>
      </c>
      <c r="L31" s="1">
        <v>3000</v>
      </c>
      <c r="M31" s="1">
        <f>M40*(2/3)</f>
        <v>8762</v>
      </c>
      <c r="N31" s="13" t="s">
        <v>33</v>
      </c>
      <c r="P31" s="25"/>
      <c r="Q31" s="22">
        <v>700</v>
      </c>
      <c r="R31" s="22">
        <v>84</v>
      </c>
      <c r="S31" s="1">
        <v>3000</v>
      </c>
      <c r="T31" s="30">
        <f t="shared" si="1"/>
        <v>7393.3756000000003</v>
      </c>
      <c r="U31" s="13" t="s">
        <v>105</v>
      </c>
    </row>
    <row r="32" spans="2:21" x14ac:dyDescent="0.25">
      <c r="B32" s="25"/>
      <c r="C32" s="22"/>
      <c r="D32" s="22"/>
      <c r="E32" s="1">
        <v>4000</v>
      </c>
      <c r="F32" s="30">
        <f t="shared" si="0"/>
        <v>8416.5673501000001</v>
      </c>
      <c r="G32" s="11" t="s">
        <v>70</v>
      </c>
      <c r="I32" s="25"/>
      <c r="J32" s="22"/>
      <c r="K32" s="22"/>
      <c r="L32" s="1">
        <v>4000</v>
      </c>
      <c r="M32" s="29">
        <f>M31*1.0679</f>
        <v>9356.9398000000001</v>
      </c>
      <c r="N32" s="11" t="s">
        <v>34</v>
      </c>
      <c r="P32" s="25"/>
      <c r="Q32" s="22"/>
      <c r="R32" s="22"/>
      <c r="S32" s="1">
        <v>4000</v>
      </c>
      <c r="T32" s="30">
        <f t="shared" si="1"/>
        <v>7895.3858032400003</v>
      </c>
      <c r="U32" s="11" t="s">
        <v>106</v>
      </c>
    </row>
    <row r="33" spans="2:21" ht="15.75" thickBot="1" x14ac:dyDescent="0.3">
      <c r="B33" s="37"/>
      <c r="C33" s="38"/>
      <c r="D33" s="38"/>
      <c r="E33" s="4">
        <v>5000</v>
      </c>
      <c r="F33" s="39">
        <f t="shared" si="0"/>
        <v>8321.9903221000004</v>
      </c>
      <c r="G33" s="17" t="s">
        <v>71</v>
      </c>
      <c r="I33" s="26"/>
      <c r="J33" s="23"/>
      <c r="K33" s="23"/>
      <c r="L33" s="2">
        <v>5000</v>
      </c>
      <c r="M33" s="35">
        <f>M31*1.0559</f>
        <v>9251.7957999999999</v>
      </c>
      <c r="N33" s="12" t="s">
        <v>35</v>
      </c>
      <c r="P33" s="37"/>
      <c r="Q33" s="38"/>
      <c r="R33" s="38"/>
      <c r="S33" s="4">
        <v>5000</v>
      </c>
      <c r="T33" s="39">
        <f t="shared" si="1"/>
        <v>7806.6652960399997</v>
      </c>
      <c r="U33" s="17" t="s">
        <v>107</v>
      </c>
    </row>
    <row r="34" spans="2:21" x14ac:dyDescent="0.25">
      <c r="B34" s="24">
        <v>6</v>
      </c>
      <c r="C34" s="21">
        <v>350</v>
      </c>
      <c r="D34" s="21">
        <v>63</v>
      </c>
      <c r="E34" s="7">
        <v>3000</v>
      </c>
      <c r="F34" s="31">
        <f t="shared" si="0"/>
        <v>6322.5855000000001</v>
      </c>
      <c r="G34" s="10" t="s">
        <v>72</v>
      </c>
      <c r="I34" s="24">
        <v>6</v>
      </c>
      <c r="J34" s="21">
        <v>350</v>
      </c>
      <c r="K34" s="21">
        <v>63</v>
      </c>
      <c r="L34" s="7">
        <v>3000</v>
      </c>
      <c r="M34" s="7">
        <f>M7*3</f>
        <v>7029</v>
      </c>
      <c r="N34" s="10" t="s">
        <v>36</v>
      </c>
      <c r="P34" s="24">
        <v>6</v>
      </c>
      <c r="Q34" s="21">
        <v>350</v>
      </c>
      <c r="R34" s="21">
        <v>63</v>
      </c>
      <c r="S34" s="7">
        <v>3000</v>
      </c>
      <c r="T34" s="31">
        <f t="shared" si="1"/>
        <v>5931.0702000000001</v>
      </c>
      <c r="U34" s="10" t="s">
        <v>108</v>
      </c>
    </row>
    <row r="35" spans="2:21" x14ac:dyDescent="0.25">
      <c r="B35" s="25"/>
      <c r="C35" s="22"/>
      <c r="D35" s="22"/>
      <c r="E35" s="1">
        <v>4000</v>
      </c>
      <c r="F35" s="30">
        <f t="shared" si="0"/>
        <v>6751.6469999999999</v>
      </c>
      <c r="G35" s="11" t="s">
        <v>73</v>
      </c>
      <c r="I35" s="25"/>
      <c r="J35" s="22"/>
      <c r="K35" s="22"/>
      <c r="L35" s="1">
        <v>4000</v>
      </c>
      <c r="M35" s="30">
        <f t="shared" ref="M35:M39" si="4">M8*3</f>
        <v>7506</v>
      </c>
      <c r="N35" s="11" t="s">
        <v>37</v>
      </c>
      <c r="P35" s="25"/>
      <c r="Q35" s="22"/>
      <c r="R35" s="22"/>
      <c r="S35" s="1">
        <v>4000</v>
      </c>
      <c r="T35" s="30">
        <f t="shared" si="1"/>
        <v>6333.5627999999997</v>
      </c>
      <c r="U35" s="11" t="s">
        <v>109</v>
      </c>
    </row>
    <row r="36" spans="2:21" x14ac:dyDescent="0.25">
      <c r="B36" s="25"/>
      <c r="C36" s="22"/>
      <c r="D36" s="22"/>
      <c r="E36" s="1">
        <v>5000</v>
      </c>
      <c r="F36" s="30">
        <f t="shared" si="0"/>
        <v>6676.0889999999999</v>
      </c>
      <c r="G36" s="17" t="s">
        <v>74</v>
      </c>
      <c r="I36" s="25"/>
      <c r="J36" s="22"/>
      <c r="K36" s="22"/>
      <c r="L36" s="1">
        <v>5000</v>
      </c>
      <c r="M36" s="30">
        <f t="shared" si="4"/>
        <v>7422</v>
      </c>
      <c r="N36" s="17" t="s">
        <v>42</v>
      </c>
      <c r="P36" s="25"/>
      <c r="Q36" s="22"/>
      <c r="R36" s="22"/>
      <c r="S36" s="1">
        <v>5000</v>
      </c>
      <c r="T36" s="30">
        <f t="shared" si="1"/>
        <v>6262.6836000000003</v>
      </c>
      <c r="U36" s="17" t="s">
        <v>110</v>
      </c>
    </row>
    <row r="37" spans="2:21" x14ac:dyDescent="0.25">
      <c r="B37" s="25"/>
      <c r="C37" s="22">
        <v>525</v>
      </c>
      <c r="D37" s="22">
        <v>95</v>
      </c>
      <c r="E37" s="1">
        <v>3000</v>
      </c>
      <c r="F37" s="30">
        <f t="shared" si="0"/>
        <v>9015.6885000000002</v>
      </c>
      <c r="G37" s="11" t="s">
        <v>75</v>
      </c>
      <c r="I37" s="25"/>
      <c r="J37" s="22">
        <v>525</v>
      </c>
      <c r="K37" s="22">
        <v>95</v>
      </c>
      <c r="L37" s="1">
        <v>3000</v>
      </c>
      <c r="M37" s="30">
        <f t="shared" si="4"/>
        <v>10023</v>
      </c>
      <c r="N37" s="11" t="s">
        <v>38</v>
      </c>
      <c r="P37" s="25"/>
      <c r="Q37" s="22">
        <v>525</v>
      </c>
      <c r="R37" s="22">
        <v>95</v>
      </c>
      <c r="S37" s="1">
        <v>3000</v>
      </c>
      <c r="T37" s="30">
        <f t="shared" si="1"/>
        <v>8457.4074000000001</v>
      </c>
      <c r="U37" s="11" t="s">
        <v>111</v>
      </c>
    </row>
    <row r="38" spans="2:21" x14ac:dyDescent="0.25">
      <c r="B38" s="25"/>
      <c r="C38" s="22"/>
      <c r="D38" s="22"/>
      <c r="E38" s="1">
        <v>4000</v>
      </c>
      <c r="F38" s="30">
        <f t="shared" si="0"/>
        <v>9627.8537491499992</v>
      </c>
      <c r="G38" s="11" t="s">
        <v>76</v>
      </c>
      <c r="I38" s="25"/>
      <c r="J38" s="22"/>
      <c r="K38" s="22"/>
      <c r="L38" s="1">
        <v>4000</v>
      </c>
      <c r="M38" s="30">
        <f t="shared" si="4"/>
        <v>10703.5617</v>
      </c>
      <c r="N38" s="11" t="s">
        <v>39</v>
      </c>
      <c r="P38" s="25"/>
      <c r="Q38" s="22"/>
      <c r="R38" s="22"/>
      <c r="S38" s="1">
        <v>4000</v>
      </c>
      <c r="T38" s="30">
        <f t="shared" si="1"/>
        <v>9031.6653624600003</v>
      </c>
      <c r="U38" s="11" t="s">
        <v>112</v>
      </c>
    </row>
    <row r="39" spans="2:21" x14ac:dyDescent="0.25">
      <c r="B39" s="25"/>
      <c r="C39" s="22"/>
      <c r="D39" s="22"/>
      <c r="E39" s="1">
        <v>5000</v>
      </c>
      <c r="F39" s="30">
        <f t="shared" si="0"/>
        <v>9519.6654871499995</v>
      </c>
      <c r="G39" s="11" t="s">
        <v>77</v>
      </c>
      <c r="I39" s="25"/>
      <c r="J39" s="22"/>
      <c r="K39" s="22"/>
      <c r="L39" s="1">
        <v>5000</v>
      </c>
      <c r="M39" s="30">
        <f t="shared" si="4"/>
        <v>10583.2857</v>
      </c>
      <c r="N39" s="11" t="s">
        <v>43</v>
      </c>
      <c r="P39" s="25"/>
      <c r="Q39" s="22"/>
      <c r="R39" s="22"/>
      <c r="S39" s="1">
        <v>5000</v>
      </c>
      <c r="T39" s="30">
        <f t="shared" si="1"/>
        <v>8930.1764736599998</v>
      </c>
      <c r="U39" s="11" t="s">
        <v>113</v>
      </c>
    </row>
    <row r="40" spans="2:21" x14ac:dyDescent="0.25">
      <c r="B40" s="25"/>
      <c r="C40" s="22">
        <v>700</v>
      </c>
      <c r="D40" s="22">
        <v>126</v>
      </c>
      <c r="E40" s="1">
        <v>3000</v>
      </c>
      <c r="F40" s="36">
        <v>11822</v>
      </c>
      <c r="G40" s="13" t="s">
        <v>78</v>
      </c>
      <c r="I40" s="25"/>
      <c r="J40" s="22">
        <v>700</v>
      </c>
      <c r="K40" s="22">
        <v>126</v>
      </c>
      <c r="L40" s="1">
        <v>3000</v>
      </c>
      <c r="M40" s="8">
        <v>13143</v>
      </c>
      <c r="N40" s="13" t="s">
        <v>40</v>
      </c>
      <c r="P40" s="25"/>
      <c r="Q40" s="22">
        <v>700</v>
      </c>
      <c r="R40" s="22">
        <v>126</v>
      </c>
      <c r="S40" s="1">
        <v>3000</v>
      </c>
      <c r="T40" s="36">
        <v>11090</v>
      </c>
      <c r="U40" s="13" t="s">
        <v>114</v>
      </c>
    </row>
    <row r="41" spans="2:21" x14ac:dyDescent="0.25">
      <c r="B41" s="25"/>
      <c r="C41" s="22"/>
      <c r="D41" s="22"/>
      <c r="E41" s="1">
        <v>4000</v>
      </c>
      <c r="F41" s="30">
        <f t="shared" ref="F41:F42" si="5">M41*0.8995</f>
        <v>12624.851025149999</v>
      </c>
      <c r="G41" s="11" t="s">
        <v>79</v>
      </c>
      <c r="I41" s="25"/>
      <c r="J41" s="22"/>
      <c r="K41" s="22"/>
      <c r="L41" s="1">
        <v>4000</v>
      </c>
      <c r="M41" s="29">
        <f>M40*1.0679</f>
        <v>14035.4097</v>
      </c>
      <c r="N41" s="11" t="s">
        <v>41</v>
      </c>
      <c r="P41" s="25"/>
      <c r="Q41" s="22"/>
      <c r="R41" s="22"/>
      <c r="S41" s="1">
        <v>4000</v>
      </c>
      <c r="T41" s="30">
        <f t="shared" ref="T41:T42" si="6">M41*0.8438</f>
        <v>11843.07870486</v>
      </c>
      <c r="U41" s="11" t="s">
        <v>115</v>
      </c>
    </row>
    <row r="42" spans="2:21" ht="15.75" thickBot="1" x14ac:dyDescent="0.3">
      <c r="B42" s="26"/>
      <c r="C42" s="23"/>
      <c r="D42" s="23"/>
      <c r="E42" s="2">
        <v>5000</v>
      </c>
      <c r="F42" s="40">
        <f t="shared" si="5"/>
        <v>12482.985483150002</v>
      </c>
      <c r="G42" s="12" t="s">
        <v>80</v>
      </c>
      <c r="I42" s="26"/>
      <c r="J42" s="23"/>
      <c r="K42" s="23"/>
      <c r="L42" s="2">
        <v>5000</v>
      </c>
      <c r="M42" s="35">
        <f>M40*1.0559</f>
        <v>13877.693700000002</v>
      </c>
      <c r="N42" s="12" t="s">
        <v>44</v>
      </c>
      <c r="P42" s="26"/>
      <c r="Q42" s="23"/>
      <c r="R42" s="23"/>
      <c r="S42" s="2">
        <v>5000</v>
      </c>
      <c r="T42" s="40">
        <f t="shared" si="6"/>
        <v>11709.997944060002</v>
      </c>
      <c r="U42" s="12" t="s">
        <v>116</v>
      </c>
    </row>
    <row r="43" spans="2:21" x14ac:dyDescent="0.25">
      <c r="N43" s="14"/>
    </row>
  </sheetData>
  <mergeCells count="87">
    <mergeCell ref="P34:P42"/>
    <mergeCell ref="Q34:Q36"/>
    <mergeCell ref="R34:R36"/>
    <mergeCell ref="Q37:Q39"/>
    <mergeCell ref="R37:R39"/>
    <mergeCell ref="Q40:Q42"/>
    <mergeCell ref="R40:R42"/>
    <mergeCell ref="P25:P33"/>
    <mergeCell ref="Q25:Q27"/>
    <mergeCell ref="R25:R27"/>
    <mergeCell ref="Q28:Q30"/>
    <mergeCell ref="R28:R30"/>
    <mergeCell ref="Q31:Q33"/>
    <mergeCell ref="R31:R33"/>
    <mergeCell ref="P16:P24"/>
    <mergeCell ref="Q16:Q18"/>
    <mergeCell ref="R16:R18"/>
    <mergeCell ref="Q19:Q21"/>
    <mergeCell ref="R19:R21"/>
    <mergeCell ref="Q22:Q24"/>
    <mergeCell ref="R22:R24"/>
    <mergeCell ref="P5:U5"/>
    <mergeCell ref="P7:P15"/>
    <mergeCell ref="Q7:Q9"/>
    <mergeCell ref="R7:R9"/>
    <mergeCell ref="Q10:Q12"/>
    <mergeCell ref="R10:R12"/>
    <mergeCell ref="Q13:Q15"/>
    <mergeCell ref="R13:R15"/>
    <mergeCell ref="I34:I42"/>
    <mergeCell ref="J34:J36"/>
    <mergeCell ref="K34:K36"/>
    <mergeCell ref="J37:J39"/>
    <mergeCell ref="K37:K39"/>
    <mergeCell ref="J40:J42"/>
    <mergeCell ref="K40:K42"/>
    <mergeCell ref="I25:I33"/>
    <mergeCell ref="J25:J27"/>
    <mergeCell ref="K25:K27"/>
    <mergeCell ref="J28:J30"/>
    <mergeCell ref="K28:K30"/>
    <mergeCell ref="J31:J33"/>
    <mergeCell ref="K31:K33"/>
    <mergeCell ref="I16:I24"/>
    <mergeCell ref="J16:J18"/>
    <mergeCell ref="K16:K18"/>
    <mergeCell ref="J19:J21"/>
    <mergeCell ref="K19:K21"/>
    <mergeCell ref="J22:J24"/>
    <mergeCell ref="K22:K24"/>
    <mergeCell ref="I5:N5"/>
    <mergeCell ref="I7:I15"/>
    <mergeCell ref="J7:J9"/>
    <mergeCell ref="K7:K9"/>
    <mergeCell ref="J10:J12"/>
    <mergeCell ref="K10:K12"/>
    <mergeCell ref="J13:J15"/>
    <mergeCell ref="K13:K15"/>
    <mergeCell ref="C19:C21"/>
    <mergeCell ref="D19:D21"/>
    <mergeCell ref="C22:C24"/>
    <mergeCell ref="D22:D24"/>
    <mergeCell ref="B25:B33"/>
    <mergeCell ref="C25:C27"/>
    <mergeCell ref="D25:D27"/>
    <mergeCell ref="C28:C30"/>
    <mergeCell ref="D28:D30"/>
    <mergeCell ref="C31:C33"/>
    <mergeCell ref="D31:D33"/>
    <mergeCell ref="B16:B24"/>
    <mergeCell ref="C16:C18"/>
    <mergeCell ref="D16:D18"/>
    <mergeCell ref="C37:C39"/>
    <mergeCell ref="D37:D39"/>
    <mergeCell ref="C40:C42"/>
    <mergeCell ref="D40:D42"/>
    <mergeCell ref="B34:B42"/>
    <mergeCell ref="C34:C36"/>
    <mergeCell ref="D34:D36"/>
    <mergeCell ref="B5:G5"/>
    <mergeCell ref="C7:C9"/>
    <mergeCell ref="C10:C12"/>
    <mergeCell ref="C13:C15"/>
    <mergeCell ref="B7:B15"/>
    <mergeCell ref="D7:D9"/>
    <mergeCell ref="D10:D12"/>
    <mergeCell ref="D13:D15"/>
  </mergeCells>
  <pageMargins left="0.7" right="0.7" top="0.75" bottom="0.75" header="0.3" footer="0.3"/>
  <pageSetup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Xu</dc:creator>
  <cp:lastModifiedBy>Alex Xu</cp:lastModifiedBy>
  <cp:lastPrinted>2016-06-24T19:44:07Z</cp:lastPrinted>
  <dcterms:created xsi:type="dcterms:W3CDTF">2016-06-24T16:17:06Z</dcterms:created>
  <dcterms:modified xsi:type="dcterms:W3CDTF">2016-06-24T20:05:15Z</dcterms:modified>
</cp:coreProperties>
</file>