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ngineering\ies_TEMP\LTR24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8" i="1" l="1"/>
  <c r="M77" i="1"/>
  <c r="M74" i="1"/>
  <c r="M73" i="1"/>
  <c r="M70" i="1"/>
  <c r="M69" i="1"/>
  <c r="M66" i="1"/>
  <c r="M65" i="1"/>
  <c r="M62" i="1"/>
  <c r="M61" i="1"/>
  <c r="M58" i="1"/>
  <c r="M57" i="1"/>
  <c r="M54" i="1"/>
  <c r="M53" i="1"/>
  <c r="M50" i="1"/>
  <c r="M49" i="1"/>
  <c r="M46" i="1"/>
  <c r="M45" i="1"/>
  <c r="M30" i="1"/>
  <c r="F30" i="1" s="1"/>
  <c r="M29" i="1"/>
  <c r="F29" i="1" s="1"/>
  <c r="M22" i="1"/>
  <c r="T22" i="1" s="1"/>
  <c r="M21" i="1"/>
  <c r="T21" i="1" s="1"/>
  <c r="M18" i="1"/>
  <c r="M17" i="1"/>
  <c r="M14" i="1"/>
  <c r="M26" i="1" s="1"/>
  <c r="M13" i="1"/>
  <c r="M19" i="1"/>
  <c r="F19" i="1" s="1"/>
  <c r="F21" i="1"/>
  <c r="F22" i="1"/>
  <c r="F23" i="1"/>
  <c r="M23" i="1"/>
  <c r="T23" i="1" s="1"/>
  <c r="M25" i="1"/>
  <c r="F25" i="1" s="1"/>
  <c r="F27" i="1"/>
  <c r="M27" i="1"/>
  <c r="T27" i="1" s="1"/>
  <c r="M31" i="1"/>
  <c r="F31" i="1" s="1"/>
  <c r="T31" i="1"/>
  <c r="M33" i="1"/>
  <c r="T33" i="1" s="1"/>
  <c r="F34" i="1"/>
  <c r="M34" i="1"/>
  <c r="T34" i="1" s="1"/>
  <c r="T29" i="1" l="1"/>
  <c r="F26" i="1"/>
  <c r="T26" i="1"/>
  <c r="F33" i="1"/>
  <c r="T30" i="1"/>
  <c r="T25" i="1"/>
  <c r="T19" i="1"/>
  <c r="M43" i="1"/>
  <c r="M47" i="1"/>
  <c r="M51" i="1"/>
  <c r="M63" i="1"/>
  <c r="M59" i="1" s="1"/>
  <c r="M67" i="1"/>
  <c r="M71" i="1"/>
  <c r="M55" i="1" l="1"/>
  <c r="T63" i="1"/>
  <c r="T51" i="1"/>
  <c r="F51" i="1"/>
  <c r="F75" i="1"/>
  <c r="M15" i="1"/>
  <c r="M11" i="1"/>
  <c r="F66" i="1"/>
  <c r="T65" i="1"/>
  <c r="M41" i="1" l="1"/>
  <c r="M37" i="1"/>
  <c r="M42" i="1"/>
  <c r="M39" i="1"/>
  <c r="F39" i="1" s="1"/>
  <c r="F63" i="1"/>
  <c r="T75" i="1"/>
  <c r="T77" i="1"/>
  <c r="T78" i="1"/>
  <c r="F65" i="1"/>
  <c r="T66" i="1"/>
  <c r="T11" i="1"/>
  <c r="T10" i="1"/>
  <c r="T9" i="1"/>
  <c r="T7" i="1"/>
  <c r="F11" i="1"/>
  <c r="F10" i="1"/>
  <c r="F9" i="1"/>
  <c r="F7" i="1"/>
  <c r="F15" i="1"/>
  <c r="F47" i="1"/>
  <c r="T46" i="1"/>
  <c r="F45" i="1"/>
  <c r="F43" i="1"/>
  <c r="M35" i="1"/>
  <c r="T54" i="1"/>
  <c r="T53" i="1"/>
  <c r="T14" i="1"/>
  <c r="F78" i="1" l="1"/>
  <c r="F77" i="1"/>
  <c r="F73" i="1"/>
  <c r="T73" i="1"/>
  <c r="T35" i="1"/>
  <c r="F53" i="1"/>
  <c r="M38" i="1"/>
  <c r="T43" i="1"/>
  <c r="F37" i="1"/>
  <c r="T37" i="1"/>
  <c r="T15" i="1"/>
  <c r="F49" i="1"/>
  <c r="F13" i="1"/>
  <c r="F54" i="1"/>
  <c r="T39" i="1"/>
  <c r="T47" i="1"/>
  <c r="F50" i="1"/>
  <c r="F14" i="1"/>
  <c r="T13" i="1"/>
  <c r="F46" i="1"/>
  <c r="F35" i="1"/>
  <c r="T38" i="1"/>
  <c r="T45" i="1"/>
  <c r="T49" i="1" l="1"/>
  <c r="F38" i="1"/>
  <c r="F59" i="1"/>
  <c r="T59" i="1"/>
  <c r="T50" i="1"/>
  <c r="T71" i="1"/>
  <c r="F71" i="1"/>
  <c r="F67" i="1"/>
  <c r="T67" i="1"/>
  <c r="T55" i="1"/>
  <c r="F55" i="1"/>
  <c r="F69" i="1"/>
  <c r="T69" i="1"/>
  <c r="T57" i="1"/>
  <c r="F57" i="1"/>
  <c r="T58" i="1"/>
  <c r="F58" i="1"/>
  <c r="F70" i="1"/>
  <c r="T70" i="1"/>
  <c r="T41" i="1"/>
  <c r="F41" i="1"/>
  <c r="T42" i="1"/>
  <c r="F42" i="1"/>
  <c r="T62" i="1" l="1"/>
  <c r="F62" i="1"/>
  <c r="F61" i="1"/>
  <c r="T61" i="1"/>
  <c r="F74" i="1"/>
  <c r="T74" i="1"/>
  <c r="T18" i="1"/>
  <c r="F18" i="1"/>
  <c r="F17" i="1"/>
  <c r="T17" i="1"/>
</calcChain>
</file>

<file path=xl/sharedStrings.xml><?xml version="1.0" encoding="utf-8"?>
<sst xmlns="http://schemas.openxmlformats.org/spreadsheetml/2006/main" count="183" uniqueCount="117">
  <si>
    <t xml:space="preserve"># of LED Strips </t>
  </si>
  <si>
    <t xml:space="preserve">Drive Current </t>
  </si>
  <si>
    <t>CCT</t>
  </si>
  <si>
    <t>IES Files</t>
  </si>
  <si>
    <t>Lumen output</t>
  </si>
  <si>
    <t>Wattage</t>
  </si>
  <si>
    <t>LTR24 with .100'' #12 Acrylic</t>
  </si>
  <si>
    <t>LTR24 with Clear Acrylic (CA)</t>
  </si>
  <si>
    <t>LTR24 with Opaque Acrylic (OA)</t>
  </si>
  <si>
    <t>LTR24~2S301</t>
  </si>
  <si>
    <t>LTR24~2S401</t>
  </si>
  <si>
    <t>LTR24~2S501</t>
  </si>
  <si>
    <t>LTR24~2M301</t>
  </si>
  <si>
    <t>LTR24~2M401</t>
  </si>
  <si>
    <t>LTR24~2M501</t>
  </si>
  <si>
    <t>LTR24~2H301</t>
  </si>
  <si>
    <t>LTR24~2H401</t>
  </si>
  <si>
    <t>LTR24~2H501</t>
  </si>
  <si>
    <t>LTR24~3S301</t>
  </si>
  <si>
    <t>LTR24~3S401</t>
  </si>
  <si>
    <t>LTR24~3S501</t>
  </si>
  <si>
    <t>LTR24~3M301</t>
  </si>
  <si>
    <t>LTR24~3M401</t>
  </si>
  <si>
    <t>LTR24~3M501</t>
  </si>
  <si>
    <t>LTR24~3H301</t>
  </si>
  <si>
    <t>LTR24~3H401</t>
  </si>
  <si>
    <t>LTR24~3H501</t>
  </si>
  <si>
    <t>LTR24~4S301</t>
  </si>
  <si>
    <t>LTR24~4S401</t>
  </si>
  <si>
    <t>LTR24~4S501</t>
  </si>
  <si>
    <t>LTR24~4M301</t>
  </si>
  <si>
    <t>LTR24~4M401</t>
  </si>
  <si>
    <t>LTR24~4M501</t>
  </si>
  <si>
    <t>LTR24~4H301</t>
  </si>
  <si>
    <t>LTR24~4H401</t>
  </si>
  <si>
    <t>LTR24~4H501</t>
  </si>
  <si>
    <t>LTR24~6S301</t>
  </si>
  <si>
    <t>LTR24~6S401</t>
  </si>
  <si>
    <t>LTR24~6S501</t>
  </si>
  <si>
    <t>LTR24~6M301</t>
  </si>
  <si>
    <t>LTR24~6M401</t>
  </si>
  <si>
    <t>LTR24~6M501</t>
  </si>
  <si>
    <t>LTR24~6H301</t>
  </si>
  <si>
    <t>LTR24~6H401</t>
  </si>
  <si>
    <t>LTR24~6H501</t>
  </si>
  <si>
    <t>LTR24~2S301CA</t>
  </si>
  <si>
    <t>LTR24~2S401CA</t>
  </si>
  <si>
    <t>LTR24~2S501CA</t>
  </si>
  <si>
    <t>LTR24~2M301CA</t>
  </si>
  <si>
    <t>LTR24~2M401CA</t>
  </si>
  <si>
    <t>LTR24~2M501CA</t>
  </si>
  <si>
    <t>LTR24~2H301CA</t>
  </si>
  <si>
    <t>LTR24~2H401CA</t>
  </si>
  <si>
    <t>LTR24~2H501CA</t>
  </si>
  <si>
    <t>LTR24~3S301CA</t>
  </si>
  <si>
    <t>LTR24~3S401CA</t>
  </si>
  <si>
    <t>LTR24~3S501CA</t>
  </si>
  <si>
    <t>LTR24~3M301CA</t>
  </si>
  <si>
    <t>LTR24~3M401CA</t>
  </si>
  <si>
    <t>LTR24~3M501CA</t>
  </si>
  <si>
    <t>LTR24~3H301CA</t>
  </si>
  <si>
    <t>LTR24~3H401CA</t>
  </si>
  <si>
    <t>LTR24~3H501CA</t>
  </si>
  <si>
    <t>LTR24~4S301CA</t>
  </si>
  <si>
    <t>LTR24~4S401CA</t>
  </si>
  <si>
    <t>LTR24~4S501CA</t>
  </si>
  <si>
    <t>LTR24~4M301CA</t>
  </si>
  <si>
    <t>LTR24~4M401CA</t>
  </si>
  <si>
    <t>LTR24~4M501CA</t>
  </si>
  <si>
    <t>LTR24~4H301CA</t>
  </si>
  <si>
    <t>LTR24~4H401CA</t>
  </si>
  <si>
    <t>LTR24~4H501CA</t>
  </si>
  <si>
    <t>LTR24~6S301CA</t>
  </si>
  <si>
    <t>LTR24~6S401CA</t>
  </si>
  <si>
    <t>LTR24~6S501CA</t>
  </si>
  <si>
    <t>LTR24~6M301CA</t>
  </si>
  <si>
    <t>LTR24~6M401CA</t>
  </si>
  <si>
    <t>LTR24~6M501CA</t>
  </si>
  <si>
    <t>LTR24~6H301CA</t>
  </si>
  <si>
    <t>LTR24~6H401CA</t>
  </si>
  <si>
    <t>LTR24~6H501CA</t>
  </si>
  <si>
    <t>LTR24~2S301OA</t>
  </si>
  <si>
    <t>LTR24~2S401OA</t>
  </si>
  <si>
    <t>LTR24~2S501OA</t>
  </si>
  <si>
    <t>LTR24~2M301OA</t>
  </si>
  <si>
    <t>LTR24~2M401OA</t>
  </si>
  <si>
    <t>LTR24~2M501OA</t>
  </si>
  <si>
    <t>LTR24~2H301OA</t>
  </si>
  <si>
    <t>LTR24~2H401OA</t>
  </si>
  <si>
    <t>LTR24~2H501OA</t>
  </si>
  <si>
    <t>LTR24~3S301OA</t>
  </si>
  <si>
    <t>LTR24~3S401OA</t>
  </si>
  <si>
    <t>LTR24~3S501OA</t>
  </si>
  <si>
    <t>LTR24~3M301OA</t>
  </si>
  <si>
    <t>LTR24~3M401OA</t>
  </si>
  <si>
    <t>LTR24~3M501OA</t>
  </si>
  <si>
    <t>LTR24~3H301OA</t>
  </si>
  <si>
    <t>LTR24~3H401OA</t>
  </si>
  <si>
    <t>LTR24~3H501OA</t>
  </si>
  <si>
    <t>LTR24~4S301OA</t>
  </si>
  <si>
    <t>LTR24~4S401OA</t>
  </si>
  <si>
    <t>LTR24~4S501OA</t>
  </si>
  <si>
    <t>LTR24~4M301OA</t>
  </si>
  <si>
    <t>LTR24~4M401OA</t>
  </si>
  <si>
    <t>LTR24~4M501OA</t>
  </si>
  <si>
    <t>LTR24~4H301OA</t>
  </si>
  <si>
    <t>LTR24~4H401OA</t>
  </si>
  <si>
    <t>LTR24~4H501OA</t>
  </si>
  <si>
    <t>LTR24~6S301OA</t>
  </si>
  <si>
    <t>LTR24~6S401OA</t>
  </si>
  <si>
    <t>LTR24~6S501OA</t>
  </si>
  <si>
    <t>LTR24~6M301OA</t>
  </si>
  <si>
    <t>LTR24~6M401OA</t>
  </si>
  <si>
    <t>LTR24~6M501OA</t>
  </si>
  <si>
    <t>LTR24~6H301OA</t>
  </si>
  <si>
    <t>LTR24~6H401OA</t>
  </si>
  <si>
    <t>LTR24~6H501OA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</si>
</sst>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7" xfId="0" applyBorder="1"/>
    <xf numFmtId="0" fontId="2" fillId="0" borderId="1" xfId="0" applyFont="1" applyBorder="1"/>
    <xf numFmtId="0" fontId="2" fillId="0" borderId="17" xfId="0" applyFont="1" applyBorder="1"/>
    <xf numFmtId="0" fontId="0" fillId="0" borderId="18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2" xfId="0" applyBorder="1" applyAlignment="1">
      <alignment horizontal="right"/>
    </xf>
    <xf numFmtId="1" fontId="0" fillId="0" borderId="19" xfId="0" applyNumberFormat="1" applyBorder="1"/>
    <xf numFmtId="1" fontId="0" fillId="0" borderId="1" xfId="0" applyNumberFormat="1" applyBorder="1"/>
    <xf numFmtId="1" fontId="0" fillId="0" borderId="17" xfId="0" applyNumberFormat="1" applyBorder="1"/>
    <xf numFmtId="1" fontId="0" fillId="0" borderId="14" xfId="0" applyNumberFormat="1" applyBorder="1"/>
    <xf numFmtId="0" fontId="0" fillId="0" borderId="20" xfId="0" applyBorder="1"/>
    <xf numFmtId="1" fontId="0" fillId="0" borderId="20" xfId="0" applyNumberFormat="1" applyBorder="1"/>
    <xf numFmtId="1" fontId="0" fillId="0" borderId="21" xfId="0" applyNumberFormat="1" applyBorder="1"/>
    <xf numFmtId="1" fontId="0" fillId="0" borderId="11" xfId="0" applyNumberFormat="1" applyBorder="1"/>
    <xf numFmtId="1" fontId="0" fillId="0" borderId="8" xfId="0" applyNumberFormat="1" applyBorder="1"/>
    <xf numFmtId="0" fontId="0" fillId="0" borderId="22" xfId="0" applyBorder="1" applyAlignment="1">
      <alignment horizontal="right"/>
    </xf>
    <xf numFmtId="0" fontId="0" fillId="0" borderId="19" xfId="0" applyFont="1" applyBorder="1" applyAlignment="1">
      <alignment vertical="center"/>
    </xf>
    <xf numFmtId="1" fontId="2" fillId="0" borderId="14" xfId="0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" fontId="0" fillId="0" borderId="23" xfId="0" applyNumberFormat="1" applyBorder="1"/>
    <xf numFmtId="0" fontId="2" fillId="0" borderId="14" xfId="0" applyFont="1" applyBorder="1"/>
    <xf numFmtId="0" fontId="0" fillId="0" borderId="25" xfId="0" applyBorder="1" applyAlignment="1">
      <alignment horizontal="right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" fontId="0" fillId="0" borderId="24" xfId="0" applyNumberFormat="1" applyBorder="1"/>
    <xf numFmtId="1" fontId="0" fillId="0" borderId="30" xfId="0" applyNumberFormat="1" applyBorder="1"/>
    <xf numFmtId="1" fontId="2" fillId="0" borderId="2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U78"/>
  <sheetViews>
    <sheetView tabSelected="1" workbookViewId="0">
      <selection activeCell="M32" sqref="M32"/>
    </sheetView>
  </sheetViews>
  <sheetFormatPr defaultRowHeight="15" x14ac:dyDescent="0.25"/>
  <cols>
    <col min="2" max="2" width="14.42578125" customWidth="1"/>
    <col min="3" max="3" width="13.140625" customWidth="1"/>
    <col min="4" max="4" width="8.85546875" customWidth="1"/>
    <col min="5" max="5" width="9" customWidth="1"/>
    <col min="6" max="6" width="13.7109375" customWidth="1"/>
    <col min="7" max="7" width="16.5703125" customWidth="1"/>
    <col min="8" max="8" width="6.7109375" customWidth="1"/>
    <col min="9" max="9" width="12.85546875" customWidth="1"/>
    <col min="10" max="10" width="14.28515625" customWidth="1"/>
    <col min="11" max="11" width="8" customWidth="1"/>
    <col min="12" max="12" width="9" customWidth="1"/>
    <col min="13" max="13" width="13.5703125" customWidth="1"/>
    <col min="14" max="14" width="18.42578125" customWidth="1"/>
    <col min="15" max="15" width="5.85546875" customWidth="1"/>
    <col min="16" max="16" width="13.140625" customWidth="1"/>
    <col min="17" max="17" width="13.42578125" customWidth="1"/>
    <col min="20" max="20" width="14.140625" customWidth="1"/>
    <col min="21" max="21" width="16.85546875" customWidth="1"/>
  </cols>
  <sheetData>
    <row r="4" spans="2:21" ht="15.75" thickBot="1" x14ac:dyDescent="0.3"/>
    <row r="5" spans="2:21" x14ac:dyDescent="0.25">
      <c r="B5" s="36" t="s">
        <v>6</v>
      </c>
      <c r="C5" s="37"/>
      <c r="D5" s="37"/>
      <c r="E5" s="37"/>
      <c r="F5" s="37"/>
      <c r="G5" s="38"/>
      <c r="I5" s="36" t="s">
        <v>7</v>
      </c>
      <c r="J5" s="37"/>
      <c r="K5" s="37"/>
      <c r="L5" s="37"/>
      <c r="M5" s="37"/>
      <c r="N5" s="38"/>
      <c r="P5" s="36" t="s">
        <v>8</v>
      </c>
      <c r="Q5" s="37"/>
      <c r="R5" s="37"/>
      <c r="S5" s="37"/>
      <c r="T5" s="37"/>
      <c r="U5" s="38"/>
    </row>
    <row r="6" spans="2:21" ht="15.75" thickBot="1" x14ac:dyDescent="0.3">
      <c r="B6" s="3" t="s">
        <v>0</v>
      </c>
      <c r="C6" s="4" t="s">
        <v>1</v>
      </c>
      <c r="D6" s="4" t="s">
        <v>5</v>
      </c>
      <c r="E6" s="4" t="s">
        <v>2</v>
      </c>
      <c r="F6" s="4" t="s">
        <v>4</v>
      </c>
      <c r="G6" s="5" t="s">
        <v>3</v>
      </c>
      <c r="I6" s="3" t="s">
        <v>0</v>
      </c>
      <c r="J6" s="4" t="s">
        <v>1</v>
      </c>
      <c r="K6" s="4" t="s">
        <v>5</v>
      </c>
      <c r="L6" s="4" t="s">
        <v>2</v>
      </c>
      <c r="M6" s="4" t="s">
        <v>4</v>
      </c>
      <c r="N6" s="5" t="s">
        <v>3</v>
      </c>
      <c r="P6" s="3" t="s">
        <v>0</v>
      </c>
      <c r="Q6" s="4" t="s">
        <v>1</v>
      </c>
      <c r="R6" s="4" t="s">
        <v>5</v>
      </c>
      <c r="S6" s="4" t="s">
        <v>2</v>
      </c>
      <c r="T6" s="4" t="s">
        <v>4</v>
      </c>
      <c r="U6" s="5" t="s">
        <v>3</v>
      </c>
    </row>
    <row r="7" spans="2:21" x14ac:dyDescent="0.25">
      <c r="B7" s="34">
        <v>2</v>
      </c>
      <c r="C7" s="30">
        <v>700</v>
      </c>
      <c r="D7" s="30">
        <v>42</v>
      </c>
      <c r="E7" s="7">
        <v>3000</v>
      </c>
      <c r="F7" s="20">
        <f>M7*0.8995</f>
        <v>4702.5860000000002</v>
      </c>
      <c r="G7" s="10" t="s">
        <v>9</v>
      </c>
      <c r="I7" s="34">
        <v>2</v>
      </c>
      <c r="J7" s="30">
        <v>700</v>
      </c>
      <c r="K7" s="30">
        <v>42</v>
      </c>
      <c r="L7" s="7">
        <v>3000</v>
      </c>
      <c r="M7" s="9">
        <v>5228</v>
      </c>
      <c r="N7" s="10" t="s">
        <v>45</v>
      </c>
      <c r="P7" s="34">
        <v>2</v>
      </c>
      <c r="Q7" s="30">
        <v>700</v>
      </c>
      <c r="R7" s="30">
        <v>42</v>
      </c>
      <c r="S7" s="7">
        <v>3000</v>
      </c>
      <c r="T7" s="20">
        <f>M7*0.8438</f>
        <v>4411.3864000000003</v>
      </c>
      <c r="U7" s="10" t="s">
        <v>81</v>
      </c>
    </row>
    <row r="8" spans="2:21" x14ac:dyDescent="0.25">
      <c r="B8" s="27"/>
      <c r="C8" s="39"/>
      <c r="D8" s="39"/>
      <c r="E8" s="6">
        <v>3500</v>
      </c>
      <c r="F8" s="16"/>
      <c r="G8" s="13"/>
      <c r="I8" s="27"/>
      <c r="J8" s="39"/>
      <c r="K8" s="39"/>
      <c r="L8" s="6">
        <v>3500</v>
      </c>
      <c r="M8" s="41"/>
      <c r="N8" s="13"/>
      <c r="P8" s="27"/>
      <c r="Q8" s="39"/>
      <c r="R8" s="39"/>
      <c r="S8" s="6">
        <v>3500</v>
      </c>
      <c r="T8" s="16"/>
      <c r="U8" s="42"/>
    </row>
    <row r="9" spans="2:21" x14ac:dyDescent="0.25">
      <c r="B9" s="28"/>
      <c r="C9" s="31"/>
      <c r="D9" s="31"/>
      <c r="E9" s="1">
        <v>4000</v>
      </c>
      <c r="F9" s="16">
        <f>M9*0.8995</f>
        <v>5043.4965000000002</v>
      </c>
      <c r="G9" s="11" t="s">
        <v>10</v>
      </c>
      <c r="I9" s="28"/>
      <c r="J9" s="31"/>
      <c r="K9" s="31"/>
      <c r="L9" s="1">
        <v>4000</v>
      </c>
      <c r="M9" s="8">
        <v>5607</v>
      </c>
      <c r="N9" s="11" t="s">
        <v>46</v>
      </c>
      <c r="P9" s="28"/>
      <c r="Q9" s="31"/>
      <c r="R9" s="31"/>
      <c r="S9" s="1">
        <v>4000</v>
      </c>
      <c r="T9" s="16">
        <f>M9*0.8438</f>
        <v>4731.1866</v>
      </c>
      <c r="U9" s="24" t="s">
        <v>82</v>
      </c>
    </row>
    <row r="10" spans="2:21" x14ac:dyDescent="0.25">
      <c r="B10" s="28"/>
      <c r="C10" s="31"/>
      <c r="D10" s="31"/>
      <c r="E10" s="1">
        <v>5000</v>
      </c>
      <c r="F10" s="16">
        <f t="shared" ref="F10:F51" si="0">M10*0.8995</f>
        <v>4916.6669999999995</v>
      </c>
      <c r="G10" s="14" t="s">
        <v>11</v>
      </c>
      <c r="I10" s="28"/>
      <c r="J10" s="31"/>
      <c r="K10" s="31"/>
      <c r="L10" s="1">
        <v>5000</v>
      </c>
      <c r="M10" s="8">
        <v>5466</v>
      </c>
      <c r="N10" s="14" t="s">
        <v>47</v>
      </c>
      <c r="P10" s="28"/>
      <c r="Q10" s="31"/>
      <c r="R10" s="31"/>
      <c r="S10" s="1">
        <v>5000</v>
      </c>
      <c r="T10" s="16">
        <f t="shared" ref="T10:T50" si="1">M10*0.8438</f>
        <v>4612.2107999999998</v>
      </c>
      <c r="U10" s="14" t="s">
        <v>83</v>
      </c>
    </row>
    <row r="11" spans="2:21" x14ac:dyDescent="0.25">
      <c r="B11" s="28"/>
      <c r="C11" s="31">
        <v>1050</v>
      </c>
      <c r="D11" s="31">
        <v>63</v>
      </c>
      <c r="E11" s="1">
        <v>3000</v>
      </c>
      <c r="F11" s="16">
        <f t="shared" si="0"/>
        <v>7053.8789999999999</v>
      </c>
      <c r="G11" s="11" t="s">
        <v>12</v>
      </c>
      <c r="I11" s="28"/>
      <c r="J11" s="31">
        <v>1050</v>
      </c>
      <c r="K11" s="31">
        <v>63</v>
      </c>
      <c r="L11" s="1">
        <v>3000</v>
      </c>
      <c r="M11" s="25">
        <f>M7*1.5</f>
        <v>7842</v>
      </c>
      <c r="N11" s="11" t="s">
        <v>48</v>
      </c>
      <c r="P11" s="28"/>
      <c r="Q11" s="31">
        <v>1050</v>
      </c>
      <c r="R11" s="31">
        <v>63</v>
      </c>
      <c r="S11" s="1">
        <v>3000</v>
      </c>
      <c r="T11" s="16">
        <f t="shared" si="1"/>
        <v>6617.0796</v>
      </c>
      <c r="U11" s="11" t="s">
        <v>84</v>
      </c>
    </row>
    <row r="12" spans="2:21" x14ac:dyDescent="0.25">
      <c r="B12" s="28"/>
      <c r="C12" s="31"/>
      <c r="D12" s="31"/>
      <c r="E12" s="1">
        <v>3500</v>
      </c>
      <c r="F12" s="16"/>
      <c r="G12" s="11"/>
      <c r="I12" s="28"/>
      <c r="J12" s="31"/>
      <c r="K12" s="31"/>
      <c r="L12" s="1">
        <v>3500</v>
      </c>
      <c r="M12" s="25"/>
      <c r="N12" s="11"/>
      <c r="P12" s="28"/>
      <c r="Q12" s="31"/>
      <c r="R12" s="31"/>
      <c r="S12" s="1">
        <v>3500</v>
      </c>
      <c r="T12" s="16"/>
      <c r="U12" s="11"/>
    </row>
    <row r="13" spans="2:21" x14ac:dyDescent="0.25">
      <c r="B13" s="28"/>
      <c r="C13" s="31"/>
      <c r="D13" s="31"/>
      <c r="E13" s="1">
        <v>4000</v>
      </c>
      <c r="F13" s="16">
        <f t="shared" si="0"/>
        <v>7565.2852274999996</v>
      </c>
      <c r="G13" s="11" t="s">
        <v>13</v>
      </c>
      <c r="I13" s="28"/>
      <c r="J13" s="31"/>
      <c r="K13" s="31"/>
      <c r="L13" s="1">
        <v>4000</v>
      </c>
      <c r="M13" s="15">
        <f>M11*1.0725</f>
        <v>8410.5450000000001</v>
      </c>
      <c r="N13" s="11" t="s">
        <v>49</v>
      </c>
      <c r="P13" s="28"/>
      <c r="Q13" s="31"/>
      <c r="R13" s="31"/>
      <c r="S13" s="1">
        <v>4000</v>
      </c>
      <c r="T13" s="16">
        <f t="shared" si="1"/>
        <v>7096.8178710000002</v>
      </c>
      <c r="U13" s="11" t="s">
        <v>85</v>
      </c>
    </row>
    <row r="14" spans="2:21" x14ac:dyDescent="0.25">
      <c r="B14" s="28"/>
      <c r="C14" s="31"/>
      <c r="D14" s="31"/>
      <c r="E14" s="1">
        <v>5000</v>
      </c>
      <c r="F14" s="16">
        <f t="shared" si="0"/>
        <v>7376.2412703</v>
      </c>
      <c r="G14" s="11" t="s">
        <v>14</v>
      </c>
      <c r="I14" s="28"/>
      <c r="J14" s="31"/>
      <c r="K14" s="31"/>
      <c r="L14" s="1">
        <v>5000</v>
      </c>
      <c r="M14" s="15">
        <f>M11*1.0457</f>
        <v>8200.3793999999998</v>
      </c>
      <c r="N14" s="11" t="s">
        <v>50</v>
      </c>
      <c r="P14" s="28"/>
      <c r="Q14" s="31"/>
      <c r="R14" s="31"/>
      <c r="S14" s="1">
        <v>5000</v>
      </c>
      <c r="T14" s="16">
        <f t="shared" si="1"/>
        <v>6919.4801377200001</v>
      </c>
      <c r="U14" s="11" t="s">
        <v>86</v>
      </c>
    </row>
    <row r="15" spans="2:21" x14ac:dyDescent="0.25">
      <c r="B15" s="28"/>
      <c r="C15" s="31">
        <v>1400</v>
      </c>
      <c r="D15" s="31">
        <v>84</v>
      </c>
      <c r="E15" s="1">
        <v>3000</v>
      </c>
      <c r="F15" s="16">
        <f t="shared" si="0"/>
        <v>9405.1720000000005</v>
      </c>
      <c r="G15" s="13" t="s">
        <v>15</v>
      </c>
      <c r="I15" s="28"/>
      <c r="J15" s="31">
        <v>1400</v>
      </c>
      <c r="K15" s="31">
        <v>84</v>
      </c>
      <c r="L15" s="1">
        <v>3000</v>
      </c>
      <c r="M15" s="16">
        <f>M7*2</f>
        <v>10456</v>
      </c>
      <c r="N15" s="13" t="s">
        <v>51</v>
      </c>
      <c r="P15" s="28"/>
      <c r="Q15" s="31">
        <v>1400</v>
      </c>
      <c r="R15" s="31">
        <v>84</v>
      </c>
      <c r="S15" s="1">
        <v>3000</v>
      </c>
      <c r="T15" s="16">
        <f t="shared" si="1"/>
        <v>8822.7728000000006</v>
      </c>
      <c r="U15" s="13" t="s">
        <v>87</v>
      </c>
    </row>
    <row r="16" spans="2:21" x14ac:dyDescent="0.25">
      <c r="B16" s="28"/>
      <c r="C16" s="31"/>
      <c r="D16" s="31"/>
      <c r="E16" s="1">
        <v>3500</v>
      </c>
      <c r="F16" s="16"/>
      <c r="G16" s="13"/>
      <c r="I16" s="28"/>
      <c r="J16" s="31"/>
      <c r="K16" s="31"/>
      <c r="L16" s="1">
        <v>3500</v>
      </c>
      <c r="M16" s="15"/>
      <c r="N16" s="13"/>
      <c r="P16" s="28"/>
      <c r="Q16" s="31"/>
      <c r="R16" s="31"/>
      <c r="S16" s="1">
        <v>3500</v>
      </c>
      <c r="T16" s="16"/>
      <c r="U16" s="13"/>
    </row>
    <row r="17" spans="2:21" x14ac:dyDescent="0.25">
      <c r="B17" s="28"/>
      <c r="C17" s="31"/>
      <c r="D17" s="31"/>
      <c r="E17" s="1">
        <v>4000</v>
      </c>
      <c r="F17" s="16">
        <f t="shared" si="0"/>
        <v>10087.046969999999</v>
      </c>
      <c r="G17" s="11" t="s">
        <v>16</v>
      </c>
      <c r="I17" s="28"/>
      <c r="J17" s="31"/>
      <c r="K17" s="31"/>
      <c r="L17" s="1">
        <v>4000</v>
      </c>
      <c r="M17" s="15">
        <f>M15*1.0725</f>
        <v>11214.06</v>
      </c>
      <c r="N17" s="11" t="s">
        <v>52</v>
      </c>
      <c r="P17" s="28"/>
      <c r="Q17" s="31"/>
      <c r="R17" s="31"/>
      <c r="S17" s="1">
        <v>4000</v>
      </c>
      <c r="T17" s="16">
        <f t="shared" si="1"/>
        <v>9462.423827999999</v>
      </c>
      <c r="U17" s="11" t="s">
        <v>88</v>
      </c>
    </row>
    <row r="18" spans="2:21" ht="15.75" thickBot="1" x14ac:dyDescent="0.3">
      <c r="B18" s="29"/>
      <c r="C18" s="32"/>
      <c r="D18" s="33"/>
      <c r="E18" s="4">
        <v>5000</v>
      </c>
      <c r="F18" s="22">
        <f t="shared" si="0"/>
        <v>9834.9883604000006</v>
      </c>
      <c r="G18" s="14" t="s">
        <v>17</v>
      </c>
      <c r="I18" s="35"/>
      <c r="J18" s="32"/>
      <c r="K18" s="33"/>
      <c r="L18" s="4">
        <v>5000</v>
      </c>
      <c r="M18" s="15">
        <f>M15*1.0457</f>
        <v>10933.8392</v>
      </c>
      <c r="N18" s="12" t="s">
        <v>53</v>
      </c>
      <c r="P18" s="35"/>
      <c r="Q18" s="32"/>
      <c r="R18" s="33"/>
      <c r="S18" s="4">
        <v>5000</v>
      </c>
      <c r="T18" s="23">
        <f t="shared" si="1"/>
        <v>9225.9735169600008</v>
      </c>
      <c r="U18" s="12" t="s">
        <v>89</v>
      </c>
    </row>
    <row r="19" spans="2:21" ht="15" customHeight="1" x14ac:dyDescent="0.25">
      <c r="B19" s="46">
        <v>3</v>
      </c>
      <c r="C19" s="43">
        <v>700</v>
      </c>
      <c r="D19" s="43">
        <v>63</v>
      </c>
      <c r="E19" s="7">
        <v>3000</v>
      </c>
      <c r="F19" s="17">
        <f t="shared" si="0"/>
        <v>7053.8789999999999</v>
      </c>
      <c r="G19" s="10" t="s">
        <v>18</v>
      </c>
      <c r="I19" s="46">
        <v>3</v>
      </c>
      <c r="J19" s="43">
        <v>700</v>
      </c>
      <c r="K19" s="43">
        <v>63</v>
      </c>
      <c r="L19" s="7">
        <v>3000</v>
      </c>
      <c r="M19" s="20">
        <f>M7*1.5</f>
        <v>7842</v>
      </c>
      <c r="N19" s="10" t="s">
        <v>54</v>
      </c>
      <c r="P19" s="46">
        <v>3</v>
      </c>
      <c r="Q19" s="43">
        <v>700</v>
      </c>
      <c r="R19" s="43">
        <v>63</v>
      </c>
      <c r="S19" s="7">
        <v>3000</v>
      </c>
      <c r="T19" s="17">
        <f t="shared" si="1"/>
        <v>6617.0796</v>
      </c>
      <c r="U19" s="10" t="s">
        <v>90</v>
      </c>
    </row>
    <row r="20" spans="2:21" ht="15" customHeight="1" x14ac:dyDescent="0.25">
      <c r="B20" s="47"/>
      <c r="C20" s="44"/>
      <c r="D20" s="44"/>
      <c r="E20" s="6">
        <v>3500</v>
      </c>
      <c r="F20" s="18"/>
      <c r="G20" s="13"/>
      <c r="I20" s="47"/>
      <c r="J20" s="44"/>
      <c r="K20" s="44"/>
      <c r="L20" s="6">
        <v>3500</v>
      </c>
      <c r="M20" s="16"/>
      <c r="N20" s="13"/>
      <c r="P20" s="47"/>
      <c r="Q20" s="44"/>
      <c r="R20" s="44"/>
      <c r="S20" s="6">
        <v>3500</v>
      </c>
      <c r="T20" s="18"/>
      <c r="U20" s="13"/>
    </row>
    <row r="21" spans="2:21" ht="15" customHeight="1" x14ac:dyDescent="0.25">
      <c r="B21" s="47"/>
      <c r="C21" s="44"/>
      <c r="D21" s="44"/>
      <c r="E21" s="1">
        <v>4000</v>
      </c>
      <c r="F21" s="16">
        <f t="shared" si="0"/>
        <v>7565.2852274999996</v>
      </c>
      <c r="G21" s="11" t="s">
        <v>19</v>
      </c>
      <c r="I21" s="47"/>
      <c r="J21" s="44"/>
      <c r="K21" s="44"/>
      <c r="L21" s="1">
        <v>4000</v>
      </c>
      <c r="M21" s="15">
        <f>M19*1.0725</f>
        <v>8410.5450000000001</v>
      </c>
      <c r="N21" s="11" t="s">
        <v>55</v>
      </c>
      <c r="P21" s="47"/>
      <c r="Q21" s="44"/>
      <c r="R21" s="44"/>
      <c r="S21" s="1">
        <v>4000</v>
      </c>
      <c r="T21" s="16">
        <f t="shared" si="1"/>
        <v>7096.8178710000002</v>
      </c>
      <c r="U21" s="11" t="s">
        <v>91</v>
      </c>
    </row>
    <row r="22" spans="2:21" ht="15" customHeight="1" x14ac:dyDescent="0.25">
      <c r="B22" s="47"/>
      <c r="C22" s="39"/>
      <c r="D22" s="39"/>
      <c r="E22" s="1">
        <v>5000</v>
      </c>
      <c r="F22" s="16">
        <f t="shared" si="0"/>
        <v>7376.2412703</v>
      </c>
      <c r="G22" s="14" t="s">
        <v>20</v>
      </c>
      <c r="I22" s="47"/>
      <c r="J22" s="39"/>
      <c r="K22" s="39"/>
      <c r="L22" s="1">
        <v>5000</v>
      </c>
      <c r="M22" s="15">
        <f>M19*1.0457</f>
        <v>8200.3793999999998</v>
      </c>
      <c r="N22" s="14" t="s">
        <v>56</v>
      </c>
      <c r="P22" s="47"/>
      <c r="Q22" s="39"/>
      <c r="R22" s="39"/>
      <c r="S22" s="1">
        <v>5000</v>
      </c>
      <c r="T22" s="16">
        <f t="shared" si="1"/>
        <v>6919.4801377200001</v>
      </c>
      <c r="U22" s="14" t="s">
        <v>92</v>
      </c>
    </row>
    <row r="23" spans="2:21" ht="15" customHeight="1" x14ac:dyDescent="0.25">
      <c r="B23" s="47"/>
      <c r="C23" s="32">
        <v>1050</v>
      </c>
      <c r="D23" s="32">
        <v>94.5</v>
      </c>
      <c r="E23" s="1">
        <v>3000</v>
      </c>
      <c r="F23" s="16">
        <f t="shared" si="0"/>
        <v>10580.818499999999</v>
      </c>
      <c r="G23" s="11" t="s">
        <v>21</v>
      </c>
      <c r="I23" s="47"/>
      <c r="J23" s="32">
        <v>1050</v>
      </c>
      <c r="K23" s="32">
        <v>94.5</v>
      </c>
      <c r="L23" s="1">
        <v>3000</v>
      </c>
      <c r="M23" s="16">
        <f>M11*1.5</f>
        <v>11763</v>
      </c>
      <c r="N23" s="11" t="s">
        <v>57</v>
      </c>
      <c r="P23" s="47"/>
      <c r="Q23" s="32">
        <v>1050</v>
      </c>
      <c r="R23" s="32">
        <v>94.5</v>
      </c>
      <c r="S23" s="1">
        <v>3000</v>
      </c>
      <c r="T23" s="16">
        <f t="shared" si="1"/>
        <v>9925.6193999999996</v>
      </c>
      <c r="U23" s="11" t="s">
        <v>93</v>
      </c>
    </row>
    <row r="24" spans="2:21" ht="15" customHeight="1" x14ac:dyDescent="0.25">
      <c r="B24" s="47"/>
      <c r="C24" s="44"/>
      <c r="D24" s="44"/>
      <c r="E24" s="1">
        <v>3500</v>
      </c>
      <c r="F24" s="16"/>
      <c r="G24" s="11"/>
      <c r="I24" s="47"/>
      <c r="J24" s="44"/>
      <c r="K24" s="44"/>
      <c r="L24" s="1">
        <v>3500</v>
      </c>
      <c r="M24" s="16"/>
      <c r="N24" s="11"/>
      <c r="P24" s="47"/>
      <c r="Q24" s="44"/>
      <c r="R24" s="44"/>
      <c r="S24" s="1">
        <v>3500</v>
      </c>
      <c r="T24" s="16"/>
      <c r="U24" s="11"/>
    </row>
    <row r="25" spans="2:21" ht="15" customHeight="1" x14ac:dyDescent="0.25">
      <c r="B25" s="47"/>
      <c r="C25" s="44"/>
      <c r="D25" s="44"/>
      <c r="E25" s="1">
        <v>4000</v>
      </c>
      <c r="F25" s="16">
        <f t="shared" si="0"/>
        <v>11347.927841250001</v>
      </c>
      <c r="G25" s="11" t="s">
        <v>22</v>
      </c>
      <c r="I25" s="47"/>
      <c r="J25" s="44"/>
      <c r="K25" s="44"/>
      <c r="L25" s="1">
        <v>4000</v>
      </c>
      <c r="M25" s="16">
        <f>M13*1.5</f>
        <v>12615.817500000001</v>
      </c>
      <c r="N25" s="11" t="s">
        <v>58</v>
      </c>
      <c r="P25" s="47"/>
      <c r="Q25" s="44"/>
      <c r="R25" s="44"/>
      <c r="S25" s="1">
        <v>4000</v>
      </c>
      <c r="T25" s="16">
        <f t="shared" si="1"/>
        <v>10645.226806500001</v>
      </c>
      <c r="U25" s="11" t="s">
        <v>94</v>
      </c>
    </row>
    <row r="26" spans="2:21" ht="15" customHeight="1" x14ac:dyDescent="0.25">
      <c r="B26" s="47"/>
      <c r="C26" s="39"/>
      <c r="D26" s="39"/>
      <c r="E26" s="1">
        <v>5000</v>
      </c>
      <c r="F26" s="16">
        <f t="shared" si="0"/>
        <v>11064.36190545</v>
      </c>
      <c r="G26" s="11" t="s">
        <v>23</v>
      </c>
      <c r="I26" s="47"/>
      <c r="J26" s="39"/>
      <c r="K26" s="39"/>
      <c r="L26" s="1">
        <v>5000</v>
      </c>
      <c r="M26" s="18">
        <f>M14*1.5</f>
        <v>12300.569100000001</v>
      </c>
      <c r="N26" s="11" t="s">
        <v>59</v>
      </c>
      <c r="P26" s="47"/>
      <c r="Q26" s="39"/>
      <c r="R26" s="39"/>
      <c r="S26" s="1">
        <v>5000</v>
      </c>
      <c r="T26" s="16">
        <f t="shared" si="1"/>
        <v>10379.220206580001</v>
      </c>
      <c r="U26" s="11" t="s">
        <v>95</v>
      </c>
    </row>
    <row r="27" spans="2:21" ht="15" customHeight="1" x14ac:dyDescent="0.25">
      <c r="B27" s="47"/>
      <c r="C27" s="32">
        <v>1400</v>
      </c>
      <c r="D27" s="32">
        <v>126</v>
      </c>
      <c r="E27" s="1">
        <v>3000</v>
      </c>
      <c r="F27" s="16">
        <f t="shared" si="0"/>
        <v>14107.758</v>
      </c>
      <c r="G27" s="13" t="s">
        <v>24</v>
      </c>
      <c r="I27" s="47"/>
      <c r="J27" s="32">
        <v>1400</v>
      </c>
      <c r="K27" s="32">
        <v>126</v>
      </c>
      <c r="L27" s="1">
        <v>3000</v>
      </c>
      <c r="M27" s="16">
        <f>M15*1.5</f>
        <v>15684</v>
      </c>
      <c r="N27" s="13" t="s">
        <v>60</v>
      </c>
      <c r="P27" s="47"/>
      <c r="Q27" s="32">
        <v>1400</v>
      </c>
      <c r="R27" s="32">
        <v>126</v>
      </c>
      <c r="S27" s="1">
        <v>3000</v>
      </c>
      <c r="T27" s="16">
        <f t="shared" si="1"/>
        <v>13234.1592</v>
      </c>
      <c r="U27" s="13" t="s">
        <v>96</v>
      </c>
    </row>
    <row r="28" spans="2:21" ht="15" customHeight="1" x14ac:dyDescent="0.25">
      <c r="B28" s="47"/>
      <c r="C28" s="44"/>
      <c r="D28" s="44"/>
      <c r="E28" s="1">
        <v>3500</v>
      </c>
      <c r="F28" s="16"/>
      <c r="G28" s="13"/>
      <c r="I28" s="47"/>
      <c r="J28" s="44"/>
      <c r="K28" s="44"/>
      <c r="L28" s="1">
        <v>3500</v>
      </c>
      <c r="M28" s="15"/>
      <c r="N28" s="13"/>
      <c r="P28" s="47"/>
      <c r="Q28" s="44"/>
      <c r="R28" s="44"/>
      <c r="S28" s="1">
        <v>3500</v>
      </c>
      <c r="T28" s="16"/>
      <c r="U28" s="13"/>
    </row>
    <row r="29" spans="2:21" ht="15" customHeight="1" x14ac:dyDescent="0.25">
      <c r="B29" s="47"/>
      <c r="C29" s="44"/>
      <c r="D29" s="44"/>
      <c r="E29" s="1">
        <v>4000</v>
      </c>
      <c r="F29" s="16">
        <f t="shared" si="0"/>
        <v>15130.570454999999</v>
      </c>
      <c r="G29" s="11" t="s">
        <v>25</v>
      </c>
      <c r="I29" s="47"/>
      <c r="J29" s="44"/>
      <c r="K29" s="44"/>
      <c r="L29" s="1">
        <v>4000</v>
      </c>
      <c r="M29" s="15">
        <f>M27*1.0725</f>
        <v>16821.09</v>
      </c>
      <c r="N29" s="11" t="s">
        <v>61</v>
      </c>
      <c r="P29" s="47"/>
      <c r="Q29" s="44"/>
      <c r="R29" s="44"/>
      <c r="S29" s="1">
        <v>4000</v>
      </c>
      <c r="T29" s="16">
        <f t="shared" si="1"/>
        <v>14193.635742</v>
      </c>
      <c r="U29" s="11" t="s">
        <v>97</v>
      </c>
    </row>
    <row r="30" spans="2:21" ht="15.75" customHeight="1" thickBot="1" x14ac:dyDescent="0.3">
      <c r="B30" s="48"/>
      <c r="C30" s="45"/>
      <c r="D30" s="45"/>
      <c r="E30" s="4">
        <v>5000</v>
      </c>
      <c r="F30" s="23">
        <f t="shared" si="0"/>
        <v>14752.4825406</v>
      </c>
      <c r="G30" s="12" t="s">
        <v>26</v>
      </c>
      <c r="I30" s="48"/>
      <c r="J30" s="45"/>
      <c r="K30" s="45"/>
      <c r="L30" s="4">
        <v>5000</v>
      </c>
      <c r="M30" s="15">
        <f>M27*1.0457</f>
        <v>16400.7588</v>
      </c>
      <c r="N30" s="12" t="s">
        <v>62</v>
      </c>
      <c r="P30" s="48"/>
      <c r="Q30" s="45"/>
      <c r="R30" s="45"/>
      <c r="S30" s="4">
        <v>5000</v>
      </c>
      <c r="T30" s="23">
        <f t="shared" si="1"/>
        <v>13838.96027544</v>
      </c>
      <c r="U30" s="12" t="s">
        <v>98</v>
      </c>
    </row>
    <row r="31" spans="2:21" x14ac:dyDescent="0.25">
      <c r="B31" s="27">
        <v>4</v>
      </c>
      <c r="C31" s="43">
        <v>700</v>
      </c>
      <c r="D31" s="43">
        <v>84</v>
      </c>
      <c r="E31" s="7">
        <v>3000</v>
      </c>
      <c r="F31" s="18">
        <f t="shared" si="0"/>
        <v>9405.1720000000005</v>
      </c>
      <c r="G31" s="13" t="s">
        <v>27</v>
      </c>
      <c r="I31" s="34">
        <v>4</v>
      </c>
      <c r="J31" s="43">
        <v>700</v>
      </c>
      <c r="K31" s="43">
        <v>84</v>
      </c>
      <c r="L31" s="7">
        <v>3000</v>
      </c>
      <c r="M31" s="19">
        <f>M7*2</f>
        <v>10456</v>
      </c>
      <c r="N31" s="10" t="s">
        <v>63</v>
      </c>
      <c r="P31" s="27">
        <v>4</v>
      </c>
      <c r="Q31" s="43">
        <v>700</v>
      </c>
      <c r="R31" s="43">
        <v>84</v>
      </c>
      <c r="S31" s="7">
        <v>3000</v>
      </c>
      <c r="T31" s="18">
        <f t="shared" si="1"/>
        <v>8822.7728000000006</v>
      </c>
      <c r="U31" s="13" t="s">
        <v>99</v>
      </c>
    </row>
    <row r="32" spans="2:21" x14ac:dyDescent="0.25">
      <c r="B32" s="27"/>
      <c r="C32" s="44"/>
      <c r="D32" s="44"/>
      <c r="E32" s="6">
        <v>3500</v>
      </c>
      <c r="F32" s="18"/>
      <c r="G32" s="13"/>
      <c r="I32" s="27"/>
      <c r="J32" s="44"/>
      <c r="K32" s="44"/>
      <c r="L32" s="6">
        <v>3500</v>
      </c>
      <c r="M32" s="1"/>
      <c r="N32" s="13"/>
      <c r="P32" s="27"/>
      <c r="Q32" s="44"/>
      <c r="R32" s="44"/>
      <c r="S32" s="6">
        <v>3500</v>
      </c>
      <c r="T32" s="18"/>
      <c r="U32" s="13"/>
    </row>
    <row r="33" spans="2:21" x14ac:dyDescent="0.25">
      <c r="B33" s="28"/>
      <c r="C33" s="44"/>
      <c r="D33" s="44"/>
      <c r="E33" s="1">
        <v>4000</v>
      </c>
      <c r="F33" s="16">
        <f t="shared" si="0"/>
        <v>10086.993</v>
      </c>
      <c r="G33" s="11" t="s">
        <v>28</v>
      </c>
      <c r="I33" s="28"/>
      <c r="J33" s="44"/>
      <c r="K33" s="44"/>
      <c r="L33" s="1">
        <v>4000</v>
      </c>
      <c r="M33" s="1">
        <f>M9*2</f>
        <v>11214</v>
      </c>
      <c r="N33" s="11" t="s">
        <v>64</v>
      </c>
      <c r="P33" s="28"/>
      <c r="Q33" s="44"/>
      <c r="R33" s="44"/>
      <c r="S33" s="1">
        <v>4000</v>
      </c>
      <c r="T33" s="16">
        <f t="shared" si="1"/>
        <v>9462.3732</v>
      </c>
      <c r="U33" s="11" t="s">
        <v>100</v>
      </c>
    </row>
    <row r="34" spans="2:21" x14ac:dyDescent="0.25">
      <c r="B34" s="28"/>
      <c r="C34" s="39"/>
      <c r="D34" s="39"/>
      <c r="E34" s="1">
        <v>5000</v>
      </c>
      <c r="F34" s="16">
        <f t="shared" si="0"/>
        <v>9833.3339999999989</v>
      </c>
      <c r="G34" s="14" t="s">
        <v>29</v>
      </c>
      <c r="I34" s="28"/>
      <c r="J34" s="39"/>
      <c r="K34" s="39"/>
      <c r="L34" s="1">
        <v>5000</v>
      </c>
      <c r="M34" s="1">
        <f>M10*2</f>
        <v>10932</v>
      </c>
      <c r="N34" s="14" t="s">
        <v>65</v>
      </c>
      <c r="P34" s="28"/>
      <c r="Q34" s="39"/>
      <c r="R34" s="39"/>
      <c r="S34" s="1">
        <v>5000</v>
      </c>
      <c r="T34" s="16">
        <f t="shared" si="1"/>
        <v>9224.4215999999997</v>
      </c>
      <c r="U34" s="14" t="s">
        <v>101</v>
      </c>
    </row>
    <row r="35" spans="2:21" x14ac:dyDescent="0.25">
      <c r="B35" s="28"/>
      <c r="C35" s="31">
        <v>1050</v>
      </c>
      <c r="D35" s="31">
        <v>126</v>
      </c>
      <c r="E35" s="1">
        <v>3000</v>
      </c>
      <c r="F35" s="16">
        <f t="shared" si="0"/>
        <v>14107.758</v>
      </c>
      <c r="G35" s="11" t="s">
        <v>30</v>
      </c>
      <c r="I35" s="28"/>
      <c r="J35" s="31">
        <v>1050</v>
      </c>
      <c r="K35" s="31">
        <v>126</v>
      </c>
      <c r="L35" s="1">
        <v>3000</v>
      </c>
      <c r="M35" s="1">
        <f>M11*2</f>
        <v>15684</v>
      </c>
      <c r="N35" s="11" t="s">
        <v>66</v>
      </c>
      <c r="P35" s="28"/>
      <c r="Q35" s="31">
        <v>1050</v>
      </c>
      <c r="R35" s="31">
        <v>126</v>
      </c>
      <c r="S35" s="1">
        <v>3000</v>
      </c>
      <c r="T35" s="16">
        <f t="shared" si="1"/>
        <v>13234.1592</v>
      </c>
      <c r="U35" s="11" t="s">
        <v>102</v>
      </c>
    </row>
    <row r="36" spans="2:21" x14ac:dyDescent="0.25">
      <c r="B36" s="28"/>
      <c r="C36" s="31"/>
      <c r="D36" s="31"/>
      <c r="E36" s="1">
        <v>3500</v>
      </c>
      <c r="F36" s="16"/>
      <c r="G36" s="11"/>
      <c r="I36" s="28"/>
      <c r="J36" s="31"/>
      <c r="K36" s="31"/>
      <c r="L36" s="1">
        <v>3500</v>
      </c>
      <c r="M36" s="1"/>
      <c r="N36" s="11"/>
      <c r="P36" s="28"/>
      <c r="Q36" s="31"/>
      <c r="R36" s="31"/>
      <c r="S36" s="1">
        <v>3500</v>
      </c>
      <c r="T36" s="16"/>
      <c r="U36" s="11"/>
    </row>
    <row r="37" spans="2:21" x14ac:dyDescent="0.25">
      <c r="B37" s="28"/>
      <c r="C37" s="31"/>
      <c r="D37" s="31"/>
      <c r="E37" s="1">
        <v>4000</v>
      </c>
      <c r="F37" s="16">
        <f t="shared" si="0"/>
        <v>15130.570454999999</v>
      </c>
      <c r="G37" s="11" t="s">
        <v>31</v>
      </c>
      <c r="I37" s="28"/>
      <c r="J37" s="31"/>
      <c r="K37" s="31"/>
      <c r="L37" s="1">
        <v>4000</v>
      </c>
      <c r="M37" s="16">
        <f>M13*2</f>
        <v>16821.09</v>
      </c>
      <c r="N37" s="11" t="s">
        <v>67</v>
      </c>
      <c r="P37" s="28"/>
      <c r="Q37" s="31"/>
      <c r="R37" s="31"/>
      <c r="S37" s="1">
        <v>4000</v>
      </c>
      <c r="T37" s="16">
        <f t="shared" si="1"/>
        <v>14193.635742</v>
      </c>
      <c r="U37" s="11" t="s">
        <v>103</v>
      </c>
    </row>
    <row r="38" spans="2:21" x14ac:dyDescent="0.25">
      <c r="B38" s="28"/>
      <c r="C38" s="31"/>
      <c r="D38" s="31"/>
      <c r="E38" s="1">
        <v>5000</v>
      </c>
      <c r="F38" s="16">
        <f t="shared" si="0"/>
        <v>14752.4825406</v>
      </c>
      <c r="G38" s="11" t="s">
        <v>32</v>
      </c>
      <c r="I38" s="28"/>
      <c r="J38" s="31"/>
      <c r="K38" s="31"/>
      <c r="L38" s="1">
        <v>5000</v>
      </c>
      <c r="M38" s="18">
        <f>M14*2</f>
        <v>16400.7588</v>
      </c>
      <c r="N38" s="11" t="s">
        <v>68</v>
      </c>
      <c r="P38" s="28"/>
      <c r="Q38" s="31"/>
      <c r="R38" s="31"/>
      <c r="S38" s="1">
        <v>5000</v>
      </c>
      <c r="T38" s="16">
        <f t="shared" si="1"/>
        <v>13838.96027544</v>
      </c>
      <c r="U38" s="11" t="s">
        <v>104</v>
      </c>
    </row>
    <row r="39" spans="2:21" x14ac:dyDescent="0.25">
      <c r="B39" s="28"/>
      <c r="C39" s="31">
        <v>1400</v>
      </c>
      <c r="D39" s="31">
        <v>168</v>
      </c>
      <c r="E39" s="1">
        <v>3000</v>
      </c>
      <c r="F39" s="16">
        <f t="shared" si="0"/>
        <v>18810.344000000001</v>
      </c>
      <c r="G39" s="13" t="s">
        <v>33</v>
      </c>
      <c r="I39" s="28"/>
      <c r="J39" s="31">
        <v>1400</v>
      </c>
      <c r="K39" s="31">
        <v>168</v>
      </c>
      <c r="L39" s="1">
        <v>3000</v>
      </c>
      <c r="M39" s="18">
        <f>M15*2</f>
        <v>20912</v>
      </c>
      <c r="N39" s="13" t="s">
        <v>69</v>
      </c>
      <c r="P39" s="28"/>
      <c r="Q39" s="31">
        <v>1400</v>
      </c>
      <c r="R39" s="31">
        <v>168</v>
      </c>
      <c r="S39" s="1">
        <v>3000</v>
      </c>
      <c r="T39" s="16">
        <f t="shared" si="1"/>
        <v>17645.545600000001</v>
      </c>
      <c r="U39" s="13" t="s">
        <v>105</v>
      </c>
    </row>
    <row r="40" spans="2:21" x14ac:dyDescent="0.25">
      <c r="B40" s="28"/>
      <c r="C40" s="31"/>
      <c r="D40" s="31"/>
      <c r="E40" s="1">
        <v>3500</v>
      </c>
      <c r="F40" s="16"/>
      <c r="G40" s="13"/>
      <c r="I40" s="28"/>
      <c r="J40" s="31"/>
      <c r="K40" s="31"/>
      <c r="L40" s="1">
        <v>3500</v>
      </c>
      <c r="M40" s="18"/>
      <c r="N40" s="13"/>
      <c r="P40" s="28"/>
      <c r="Q40" s="31"/>
      <c r="R40" s="31"/>
      <c r="S40" s="1">
        <v>3500</v>
      </c>
      <c r="T40" s="16"/>
      <c r="U40" s="13"/>
    </row>
    <row r="41" spans="2:21" x14ac:dyDescent="0.25">
      <c r="B41" s="28"/>
      <c r="C41" s="31"/>
      <c r="D41" s="31"/>
      <c r="E41" s="1">
        <v>4000</v>
      </c>
      <c r="F41" s="16">
        <f t="shared" si="0"/>
        <v>20174.093939999999</v>
      </c>
      <c r="G41" s="11" t="s">
        <v>34</v>
      </c>
      <c r="I41" s="28"/>
      <c r="J41" s="31"/>
      <c r="K41" s="31"/>
      <c r="L41" s="1">
        <v>4000</v>
      </c>
      <c r="M41" s="18">
        <f>M17*2</f>
        <v>22428.12</v>
      </c>
      <c r="N41" s="11" t="s">
        <v>70</v>
      </c>
      <c r="P41" s="28"/>
      <c r="Q41" s="31"/>
      <c r="R41" s="31"/>
      <c r="S41" s="1">
        <v>4000</v>
      </c>
      <c r="T41" s="16">
        <f t="shared" si="1"/>
        <v>18924.847655999998</v>
      </c>
      <c r="U41" s="11" t="s">
        <v>106</v>
      </c>
    </row>
    <row r="42" spans="2:21" ht="15.75" thickBot="1" x14ac:dyDescent="0.3">
      <c r="B42" s="29"/>
      <c r="C42" s="32"/>
      <c r="D42" s="33"/>
      <c r="E42" s="4">
        <v>5000</v>
      </c>
      <c r="F42" s="22">
        <f t="shared" si="0"/>
        <v>19669.976720800001</v>
      </c>
      <c r="G42" s="14" t="s">
        <v>35</v>
      </c>
      <c r="I42" s="35"/>
      <c r="J42" s="32"/>
      <c r="K42" s="33"/>
      <c r="L42" s="4">
        <v>5000</v>
      </c>
      <c r="M42" s="18">
        <f>M18*2</f>
        <v>21867.678400000001</v>
      </c>
      <c r="N42" s="12" t="s">
        <v>71</v>
      </c>
      <c r="P42" s="29"/>
      <c r="Q42" s="32"/>
      <c r="R42" s="33"/>
      <c r="S42" s="4">
        <v>5000</v>
      </c>
      <c r="T42" s="22">
        <f t="shared" si="1"/>
        <v>18451.947033920002</v>
      </c>
      <c r="U42" s="14" t="s">
        <v>107</v>
      </c>
    </row>
    <row r="43" spans="2:21" x14ac:dyDescent="0.25">
      <c r="B43" s="34">
        <v>6</v>
      </c>
      <c r="C43" s="30">
        <v>700</v>
      </c>
      <c r="D43" s="30">
        <v>126</v>
      </c>
      <c r="E43" s="7">
        <v>3000</v>
      </c>
      <c r="F43" s="17">
        <f t="shared" si="0"/>
        <v>13990.822999999999</v>
      </c>
      <c r="G43" s="10" t="s">
        <v>36</v>
      </c>
      <c r="I43" s="34">
        <v>6</v>
      </c>
      <c r="J43" s="30">
        <v>700</v>
      </c>
      <c r="K43" s="30">
        <v>126</v>
      </c>
      <c r="L43" s="7">
        <v>3000</v>
      </c>
      <c r="M43" s="17">
        <f>M51/2</f>
        <v>15553.999999999998</v>
      </c>
      <c r="N43" s="10" t="s">
        <v>72</v>
      </c>
      <c r="P43" s="34">
        <v>6</v>
      </c>
      <c r="Q43" s="30">
        <v>700</v>
      </c>
      <c r="R43" s="30">
        <v>126</v>
      </c>
      <c r="S43" s="7">
        <v>3000</v>
      </c>
      <c r="T43" s="17">
        <f t="shared" si="1"/>
        <v>13124.465199999999</v>
      </c>
      <c r="U43" s="10" t="s">
        <v>108</v>
      </c>
    </row>
    <row r="44" spans="2:21" x14ac:dyDescent="0.25">
      <c r="B44" s="27"/>
      <c r="C44" s="39"/>
      <c r="D44" s="39"/>
      <c r="E44" s="6">
        <v>3500</v>
      </c>
      <c r="F44" s="18"/>
      <c r="G44" s="13"/>
      <c r="I44" s="27"/>
      <c r="J44" s="39"/>
      <c r="K44" s="39"/>
      <c r="L44" s="6">
        <v>3500</v>
      </c>
      <c r="M44" s="49"/>
      <c r="N44" s="13"/>
      <c r="P44" s="27"/>
      <c r="Q44" s="39"/>
      <c r="R44" s="39"/>
      <c r="S44" s="6">
        <v>3500</v>
      </c>
      <c r="T44" s="18"/>
      <c r="U44" s="13"/>
    </row>
    <row r="45" spans="2:21" x14ac:dyDescent="0.25">
      <c r="B45" s="28"/>
      <c r="C45" s="31"/>
      <c r="D45" s="31"/>
      <c r="E45" s="1">
        <v>4000</v>
      </c>
      <c r="F45" s="16">
        <f t="shared" si="0"/>
        <v>15005.157667499998</v>
      </c>
      <c r="G45" s="11" t="s">
        <v>37</v>
      </c>
      <c r="I45" s="28"/>
      <c r="J45" s="31"/>
      <c r="K45" s="31"/>
      <c r="L45" s="1">
        <v>4000</v>
      </c>
      <c r="M45" s="15">
        <f>M43*1.0725</f>
        <v>16681.664999999997</v>
      </c>
      <c r="N45" s="11" t="s">
        <v>73</v>
      </c>
      <c r="P45" s="28"/>
      <c r="Q45" s="31"/>
      <c r="R45" s="31"/>
      <c r="S45" s="1">
        <v>4000</v>
      </c>
      <c r="T45" s="16">
        <f t="shared" si="1"/>
        <v>14075.988926999997</v>
      </c>
      <c r="U45" s="11" t="s">
        <v>109</v>
      </c>
    </row>
    <row r="46" spans="2:21" x14ac:dyDescent="0.25">
      <c r="B46" s="28"/>
      <c r="C46" s="31"/>
      <c r="D46" s="31"/>
      <c r="E46" s="1">
        <v>5000</v>
      </c>
      <c r="F46" s="16">
        <f t="shared" si="0"/>
        <v>14630.203611099998</v>
      </c>
      <c r="G46" s="14" t="s">
        <v>38</v>
      </c>
      <c r="I46" s="28"/>
      <c r="J46" s="31"/>
      <c r="K46" s="31"/>
      <c r="L46" s="1">
        <v>5000</v>
      </c>
      <c r="M46" s="16">
        <f>M43*1.0457</f>
        <v>16264.817799999999</v>
      </c>
      <c r="N46" s="14" t="s">
        <v>74</v>
      </c>
      <c r="P46" s="28"/>
      <c r="Q46" s="31"/>
      <c r="R46" s="31"/>
      <c r="S46" s="1">
        <v>5000</v>
      </c>
      <c r="T46" s="16">
        <f t="shared" si="1"/>
        <v>13724.25325964</v>
      </c>
      <c r="U46" s="14" t="s">
        <v>110</v>
      </c>
    </row>
    <row r="47" spans="2:21" x14ac:dyDescent="0.25">
      <c r="B47" s="28"/>
      <c r="C47" s="31">
        <v>1050</v>
      </c>
      <c r="D47" s="31">
        <v>189</v>
      </c>
      <c r="E47" s="1">
        <v>3000</v>
      </c>
      <c r="F47" s="16">
        <f t="shared" si="0"/>
        <v>20986.234499999995</v>
      </c>
      <c r="G47" s="11" t="s">
        <v>39</v>
      </c>
      <c r="I47" s="28"/>
      <c r="J47" s="31">
        <v>1050</v>
      </c>
      <c r="K47" s="31">
        <v>189</v>
      </c>
      <c r="L47" s="1">
        <v>3000</v>
      </c>
      <c r="M47" s="16">
        <f>M51*0.75</f>
        <v>23330.999999999996</v>
      </c>
      <c r="N47" s="11" t="s">
        <v>75</v>
      </c>
      <c r="P47" s="28"/>
      <c r="Q47" s="31">
        <v>1050</v>
      </c>
      <c r="R47" s="31">
        <v>189</v>
      </c>
      <c r="S47" s="1">
        <v>3000</v>
      </c>
      <c r="T47" s="16">
        <f t="shared" si="1"/>
        <v>19686.697799999998</v>
      </c>
      <c r="U47" s="11" t="s">
        <v>111</v>
      </c>
    </row>
    <row r="48" spans="2:21" x14ac:dyDescent="0.25">
      <c r="B48" s="28"/>
      <c r="C48" s="31"/>
      <c r="D48" s="31"/>
      <c r="E48" s="1">
        <v>3500</v>
      </c>
      <c r="F48" s="16"/>
      <c r="G48" s="11"/>
      <c r="I48" s="28"/>
      <c r="J48" s="31"/>
      <c r="K48" s="31"/>
      <c r="L48" s="1">
        <v>3500</v>
      </c>
      <c r="M48" s="15"/>
      <c r="N48" s="11"/>
      <c r="P48" s="28"/>
      <c r="Q48" s="31"/>
      <c r="R48" s="31"/>
      <c r="S48" s="1">
        <v>3500</v>
      </c>
      <c r="T48" s="16"/>
      <c r="U48" s="11"/>
    </row>
    <row r="49" spans="2:21" x14ac:dyDescent="0.25">
      <c r="B49" s="28"/>
      <c r="C49" s="31"/>
      <c r="D49" s="31"/>
      <c r="E49" s="1">
        <v>4000</v>
      </c>
      <c r="F49" s="16">
        <f t="shared" si="0"/>
        <v>22507.736501249998</v>
      </c>
      <c r="G49" s="11" t="s">
        <v>40</v>
      </c>
      <c r="I49" s="28"/>
      <c r="J49" s="31"/>
      <c r="K49" s="31"/>
      <c r="L49" s="1">
        <v>4000</v>
      </c>
      <c r="M49" s="15">
        <f>M47*1.0725</f>
        <v>25022.497499999998</v>
      </c>
      <c r="N49" s="11" t="s">
        <v>76</v>
      </c>
      <c r="P49" s="28"/>
      <c r="Q49" s="31"/>
      <c r="R49" s="31"/>
      <c r="S49" s="1">
        <v>4000</v>
      </c>
      <c r="T49" s="16">
        <f t="shared" si="1"/>
        <v>21113.983390499998</v>
      </c>
      <c r="U49" s="11" t="s">
        <v>112</v>
      </c>
    </row>
    <row r="50" spans="2:21" x14ac:dyDescent="0.25">
      <c r="B50" s="28"/>
      <c r="C50" s="31"/>
      <c r="D50" s="31"/>
      <c r="E50" s="1">
        <v>5000</v>
      </c>
      <c r="F50" s="16">
        <f t="shared" si="0"/>
        <v>21945.305416649997</v>
      </c>
      <c r="G50" s="11" t="s">
        <v>41</v>
      </c>
      <c r="I50" s="28"/>
      <c r="J50" s="31"/>
      <c r="K50" s="31"/>
      <c r="L50" s="1">
        <v>5000</v>
      </c>
      <c r="M50" s="16">
        <f>M47*1.0457</f>
        <v>24397.226699999999</v>
      </c>
      <c r="N50" s="11" t="s">
        <v>77</v>
      </c>
      <c r="P50" s="28"/>
      <c r="Q50" s="31"/>
      <c r="R50" s="31"/>
      <c r="S50" s="1">
        <v>5000</v>
      </c>
      <c r="T50" s="16">
        <f t="shared" si="1"/>
        <v>20586.37988946</v>
      </c>
      <c r="U50" s="11" t="s">
        <v>113</v>
      </c>
    </row>
    <row r="51" spans="2:21" x14ac:dyDescent="0.25">
      <c r="B51" s="28"/>
      <c r="C51" s="31">
        <v>1400</v>
      </c>
      <c r="D51" s="31">
        <v>252</v>
      </c>
      <c r="E51" s="1">
        <v>3000</v>
      </c>
      <c r="F51" s="16">
        <f t="shared" si="0"/>
        <v>27981.645999999997</v>
      </c>
      <c r="G51" s="13" t="s">
        <v>42</v>
      </c>
      <c r="I51" s="28"/>
      <c r="J51" s="31">
        <v>1400</v>
      </c>
      <c r="K51" s="31">
        <v>252</v>
      </c>
      <c r="L51" s="1">
        <v>3000</v>
      </c>
      <c r="M51" s="16">
        <f>M75*0.7</f>
        <v>31107.999999999996</v>
      </c>
      <c r="N51" s="13" t="s">
        <v>78</v>
      </c>
      <c r="P51" s="28"/>
      <c r="Q51" s="31">
        <v>1400</v>
      </c>
      <c r="R51" s="31">
        <v>252</v>
      </c>
      <c r="S51" s="1">
        <v>3000</v>
      </c>
      <c r="T51" s="16">
        <f t="shared" ref="T51:T63" si="2">M51*0.8438</f>
        <v>26248.930399999997</v>
      </c>
      <c r="U51" s="13" t="s">
        <v>114</v>
      </c>
    </row>
    <row r="52" spans="2:21" x14ac:dyDescent="0.25">
      <c r="B52" s="28"/>
      <c r="C52" s="31"/>
      <c r="D52" s="31"/>
      <c r="E52" s="1">
        <v>3500</v>
      </c>
      <c r="F52" s="16"/>
      <c r="G52" s="13"/>
      <c r="I52" s="28"/>
      <c r="J52" s="31"/>
      <c r="K52" s="31"/>
      <c r="L52" s="1">
        <v>3500</v>
      </c>
      <c r="M52" s="15"/>
      <c r="N52" s="13"/>
      <c r="P52" s="28"/>
      <c r="Q52" s="31"/>
      <c r="R52" s="31"/>
      <c r="S52" s="1">
        <v>3500</v>
      </c>
      <c r="T52" s="16"/>
      <c r="U52" s="13"/>
    </row>
    <row r="53" spans="2:21" x14ac:dyDescent="0.25">
      <c r="B53" s="28"/>
      <c r="C53" s="31"/>
      <c r="D53" s="31"/>
      <c r="E53" s="1">
        <v>4000</v>
      </c>
      <c r="F53" s="16">
        <f t="shared" ref="F53:F63" si="3">M53*0.8995</f>
        <v>30010.315334999996</v>
      </c>
      <c r="G53" s="11" t="s">
        <v>43</v>
      </c>
      <c r="I53" s="28"/>
      <c r="J53" s="31"/>
      <c r="K53" s="31"/>
      <c r="L53" s="1">
        <v>4000</v>
      </c>
      <c r="M53" s="15">
        <f>M51*1.0725</f>
        <v>33363.329999999994</v>
      </c>
      <c r="N53" s="11" t="s">
        <v>79</v>
      </c>
      <c r="P53" s="28"/>
      <c r="Q53" s="31"/>
      <c r="R53" s="31"/>
      <c r="S53" s="1">
        <v>4000</v>
      </c>
      <c r="T53" s="16">
        <f t="shared" si="2"/>
        <v>28151.977853999993</v>
      </c>
      <c r="U53" s="11" t="s">
        <v>115</v>
      </c>
    </row>
    <row r="54" spans="2:21" ht="15.75" thickBot="1" x14ac:dyDescent="0.3">
      <c r="B54" s="35"/>
      <c r="C54" s="33"/>
      <c r="D54" s="33"/>
      <c r="E54" s="4">
        <v>5000</v>
      </c>
      <c r="F54" s="23">
        <f t="shared" si="3"/>
        <v>29260.407222199996</v>
      </c>
      <c r="G54" s="12" t="s">
        <v>44</v>
      </c>
      <c r="I54" s="35"/>
      <c r="J54" s="33"/>
      <c r="K54" s="33"/>
      <c r="L54" s="4">
        <v>5000</v>
      </c>
      <c r="M54" s="16">
        <f>M51*1.0457</f>
        <v>32529.635599999998</v>
      </c>
      <c r="N54" s="12" t="s">
        <v>80</v>
      </c>
      <c r="P54" s="35"/>
      <c r="Q54" s="33"/>
      <c r="R54" s="33"/>
      <c r="S54" s="4">
        <v>5000</v>
      </c>
      <c r="T54" s="23">
        <f t="shared" si="2"/>
        <v>27448.506519279999</v>
      </c>
      <c r="U54" s="12" t="s">
        <v>116</v>
      </c>
    </row>
    <row r="55" spans="2:21" x14ac:dyDescent="0.25">
      <c r="B55" s="34">
        <v>8</v>
      </c>
      <c r="C55" s="30">
        <v>700</v>
      </c>
      <c r="D55" s="30">
        <v>168</v>
      </c>
      <c r="E55" s="7">
        <v>3000</v>
      </c>
      <c r="F55" s="17">
        <f t="shared" si="3"/>
        <v>16988.856499999998</v>
      </c>
      <c r="G55" s="10" t="s">
        <v>36</v>
      </c>
      <c r="I55" s="34">
        <v>8</v>
      </c>
      <c r="J55" s="30">
        <v>700</v>
      </c>
      <c r="K55" s="30">
        <v>168</v>
      </c>
      <c r="L55" s="7">
        <v>3000</v>
      </c>
      <c r="M55" s="20">
        <f>M63/2</f>
        <v>18887</v>
      </c>
      <c r="N55" s="10" t="s">
        <v>72</v>
      </c>
      <c r="P55" s="34">
        <v>8</v>
      </c>
      <c r="Q55" s="30">
        <v>700</v>
      </c>
      <c r="R55" s="30">
        <v>168</v>
      </c>
      <c r="S55" s="7">
        <v>3000</v>
      </c>
      <c r="T55" s="17">
        <f t="shared" si="2"/>
        <v>15936.8506</v>
      </c>
      <c r="U55" s="10" t="s">
        <v>108</v>
      </c>
    </row>
    <row r="56" spans="2:21" x14ac:dyDescent="0.25">
      <c r="B56" s="27"/>
      <c r="C56" s="39"/>
      <c r="D56" s="39"/>
      <c r="E56" s="6">
        <v>3500</v>
      </c>
      <c r="F56" s="18"/>
      <c r="G56" s="13"/>
      <c r="I56" s="27"/>
      <c r="J56" s="39"/>
      <c r="K56" s="39"/>
      <c r="L56" s="6">
        <v>3500</v>
      </c>
      <c r="M56" s="50"/>
      <c r="N56" s="13"/>
      <c r="P56" s="27"/>
      <c r="Q56" s="39"/>
      <c r="R56" s="39"/>
      <c r="S56" s="6">
        <v>3500</v>
      </c>
      <c r="T56" s="18"/>
      <c r="U56" s="13"/>
    </row>
    <row r="57" spans="2:21" x14ac:dyDescent="0.25">
      <c r="B57" s="28"/>
      <c r="C57" s="31"/>
      <c r="D57" s="31"/>
      <c r="E57" s="1">
        <v>4000</v>
      </c>
      <c r="F57" s="16">
        <f t="shared" si="3"/>
        <v>18220.548596249999</v>
      </c>
      <c r="G57" s="11" t="s">
        <v>37</v>
      </c>
      <c r="I57" s="28"/>
      <c r="J57" s="31"/>
      <c r="K57" s="31"/>
      <c r="L57" s="1">
        <v>4000</v>
      </c>
      <c r="M57" s="15">
        <f>M55*1.0725</f>
        <v>20256.307499999999</v>
      </c>
      <c r="N57" s="11" t="s">
        <v>73</v>
      </c>
      <c r="P57" s="28"/>
      <c r="Q57" s="31"/>
      <c r="R57" s="31"/>
      <c r="S57" s="1">
        <v>4000</v>
      </c>
      <c r="T57" s="16">
        <f t="shared" si="2"/>
        <v>17092.272268500001</v>
      </c>
      <c r="U57" s="11" t="s">
        <v>109</v>
      </c>
    </row>
    <row r="58" spans="2:21" x14ac:dyDescent="0.25">
      <c r="B58" s="28"/>
      <c r="C58" s="31"/>
      <c r="D58" s="31"/>
      <c r="E58" s="1">
        <v>5000</v>
      </c>
      <c r="F58" s="16">
        <f t="shared" si="3"/>
        <v>17765.247242050002</v>
      </c>
      <c r="G58" s="14" t="s">
        <v>38</v>
      </c>
      <c r="I58" s="28"/>
      <c r="J58" s="31"/>
      <c r="K58" s="31"/>
      <c r="L58" s="1">
        <v>5000</v>
      </c>
      <c r="M58" s="16">
        <f>M55*1.0457</f>
        <v>19750.135900000001</v>
      </c>
      <c r="N58" s="14" t="s">
        <v>74</v>
      </c>
      <c r="P58" s="28"/>
      <c r="Q58" s="31"/>
      <c r="R58" s="31"/>
      <c r="S58" s="1">
        <v>5000</v>
      </c>
      <c r="T58" s="16">
        <f t="shared" si="2"/>
        <v>16665.16467242</v>
      </c>
      <c r="U58" s="14" t="s">
        <v>110</v>
      </c>
    </row>
    <row r="59" spans="2:21" x14ac:dyDescent="0.25">
      <c r="B59" s="28"/>
      <c r="C59" s="31">
        <v>1050</v>
      </c>
      <c r="D59" s="31">
        <v>252</v>
      </c>
      <c r="E59" s="1">
        <v>3000</v>
      </c>
      <c r="F59" s="16">
        <f t="shared" si="3"/>
        <v>25483.284749999999</v>
      </c>
      <c r="G59" s="11" t="s">
        <v>39</v>
      </c>
      <c r="I59" s="28"/>
      <c r="J59" s="31">
        <v>1050</v>
      </c>
      <c r="K59" s="31">
        <v>252</v>
      </c>
      <c r="L59" s="1">
        <v>3000</v>
      </c>
      <c r="M59" s="18">
        <f>0.75*M63</f>
        <v>28330.5</v>
      </c>
      <c r="N59" s="11" t="s">
        <v>75</v>
      </c>
      <c r="P59" s="28"/>
      <c r="Q59" s="31">
        <v>1050</v>
      </c>
      <c r="R59" s="31">
        <v>252</v>
      </c>
      <c r="S59" s="1">
        <v>3000</v>
      </c>
      <c r="T59" s="16">
        <f t="shared" si="2"/>
        <v>23905.275900000001</v>
      </c>
      <c r="U59" s="11" t="s">
        <v>111</v>
      </c>
    </row>
    <row r="60" spans="2:21" x14ac:dyDescent="0.25">
      <c r="B60" s="28"/>
      <c r="C60" s="31"/>
      <c r="D60" s="31"/>
      <c r="E60" s="1">
        <v>3500</v>
      </c>
      <c r="F60" s="16"/>
      <c r="G60" s="11"/>
      <c r="I60" s="28"/>
      <c r="J60" s="31"/>
      <c r="K60" s="31"/>
      <c r="L60" s="1">
        <v>3500</v>
      </c>
      <c r="M60" s="49"/>
      <c r="N60" s="11"/>
      <c r="P60" s="28"/>
      <c r="Q60" s="31"/>
      <c r="R60" s="31"/>
      <c r="S60" s="1">
        <v>3500</v>
      </c>
      <c r="T60" s="16"/>
      <c r="U60" s="11"/>
    </row>
    <row r="61" spans="2:21" x14ac:dyDescent="0.25">
      <c r="B61" s="28"/>
      <c r="C61" s="31"/>
      <c r="D61" s="31"/>
      <c r="E61" s="1">
        <v>4000</v>
      </c>
      <c r="F61" s="16">
        <f t="shared" si="3"/>
        <v>27330.822894375</v>
      </c>
      <c r="G61" s="11" t="s">
        <v>40</v>
      </c>
      <c r="I61" s="28"/>
      <c r="J61" s="31"/>
      <c r="K61" s="31"/>
      <c r="L61" s="1">
        <v>4000</v>
      </c>
      <c r="M61" s="15">
        <f>M59*1.0725</f>
        <v>30384.46125</v>
      </c>
      <c r="N61" s="11" t="s">
        <v>76</v>
      </c>
      <c r="P61" s="28"/>
      <c r="Q61" s="31"/>
      <c r="R61" s="31"/>
      <c r="S61" s="1">
        <v>4000</v>
      </c>
      <c r="T61" s="16">
        <f t="shared" si="2"/>
        <v>25638.408402749999</v>
      </c>
      <c r="U61" s="11" t="s">
        <v>112</v>
      </c>
    </row>
    <row r="62" spans="2:21" x14ac:dyDescent="0.25">
      <c r="B62" s="28"/>
      <c r="C62" s="31"/>
      <c r="D62" s="31"/>
      <c r="E62" s="1">
        <v>5000</v>
      </c>
      <c r="F62" s="16">
        <f t="shared" si="3"/>
        <v>26647.870863075001</v>
      </c>
      <c r="G62" s="11" t="s">
        <v>41</v>
      </c>
      <c r="I62" s="28"/>
      <c r="J62" s="31"/>
      <c r="K62" s="31"/>
      <c r="L62" s="1">
        <v>5000</v>
      </c>
      <c r="M62" s="16">
        <f>M59*1.0457</f>
        <v>29625.203850000002</v>
      </c>
      <c r="N62" s="11" t="s">
        <v>77</v>
      </c>
      <c r="P62" s="28"/>
      <c r="Q62" s="31"/>
      <c r="R62" s="31"/>
      <c r="S62" s="1">
        <v>5000</v>
      </c>
      <c r="T62" s="16">
        <f t="shared" si="2"/>
        <v>24997.747008630002</v>
      </c>
      <c r="U62" s="11" t="s">
        <v>113</v>
      </c>
    </row>
    <row r="63" spans="2:21" x14ac:dyDescent="0.25">
      <c r="B63" s="28"/>
      <c r="C63" s="31">
        <v>1400</v>
      </c>
      <c r="D63" s="31">
        <v>336</v>
      </c>
      <c r="E63" s="1">
        <v>3000</v>
      </c>
      <c r="F63" s="16">
        <f t="shared" si="3"/>
        <v>33977.712999999996</v>
      </c>
      <c r="G63" s="13" t="s">
        <v>42</v>
      </c>
      <c r="I63" s="28"/>
      <c r="J63" s="31">
        <v>1400</v>
      </c>
      <c r="K63" s="31">
        <v>336</v>
      </c>
      <c r="L63" s="1">
        <v>3000</v>
      </c>
      <c r="M63" s="18">
        <f>M75*0.85</f>
        <v>37774</v>
      </c>
      <c r="N63" s="13" t="s">
        <v>78</v>
      </c>
      <c r="P63" s="28"/>
      <c r="Q63" s="31">
        <v>1400</v>
      </c>
      <c r="R63" s="31">
        <v>336</v>
      </c>
      <c r="S63" s="1">
        <v>3000</v>
      </c>
      <c r="T63" s="16">
        <f t="shared" si="2"/>
        <v>31873.7012</v>
      </c>
      <c r="U63" s="13" t="s">
        <v>114</v>
      </c>
    </row>
    <row r="64" spans="2:21" x14ac:dyDescent="0.25">
      <c r="B64" s="28"/>
      <c r="C64" s="31"/>
      <c r="D64" s="31"/>
      <c r="E64" s="1">
        <v>3500</v>
      </c>
      <c r="F64" s="16"/>
      <c r="G64" s="13"/>
      <c r="I64" s="28"/>
      <c r="J64" s="31"/>
      <c r="K64" s="31"/>
      <c r="L64" s="1">
        <v>3500</v>
      </c>
      <c r="M64" s="49"/>
      <c r="N64" s="13"/>
      <c r="P64" s="28"/>
      <c r="Q64" s="31"/>
      <c r="R64" s="31"/>
      <c r="S64" s="1">
        <v>3500</v>
      </c>
      <c r="T64" s="16"/>
      <c r="U64" s="13"/>
    </row>
    <row r="65" spans="2:21" x14ac:dyDescent="0.25">
      <c r="B65" s="28"/>
      <c r="C65" s="31"/>
      <c r="D65" s="31"/>
      <c r="E65" s="1">
        <v>4000</v>
      </c>
      <c r="F65" s="16">
        <f t="shared" ref="F65:F74" si="4">M65*0.8995</f>
        <v>36441.097192499998</v>
      </c>
      <c r="G65" s="11" t="s">
        <v>43</v>
      </c>
      <c r="I65" s="28"/>
      <c r="J65" s="31"/>
      <c r="K65" s="31"/>
      <c r="L65" s="1">
        <v>4000</v>
      </c>
      <c r="M65" s="15">
        <f>M63*1.0725</f>
        <v>40512.614999999998</v>
      </c>
      <c r="N65" s="11" t="s">
        <v>79</v>
      </c>
      <c r="P65" s="28"/>
      <c r="Q65" s="31"/>
      <c r="R65" s="31"/>
      <c r="S65" s="1">
        <v>4000</v>
      </c>
      <c r="T65" s="16">
        <f t="shared" ref="T65:T74" si="5">M65*0.8438</f>
        <v>34184.544537000002</v>
      </c>
      <c r="U65" s="11" t="s">
        <v>115</v>
      </c>
    </row>
    <row r="66" spans="2:21" ht="15.75" thickBot="1" x14ac:dyDescent="0.3">
      <c r="B66" s="35"/>
      <c r="C66" s="33"/>
      <c r="D66" s="33"/>
      <c r="E66" s="4">
        <v>5000</v>
      </c>
      <c r="F66" s="23">
        <f t="shared" si="4"/>
        <v>35530.494484100003</v>
      </c>
      <c r="G66" s="12" t="s">
        <v>44</v>
      </c>
      <c r="I66" s="35"/>
      <c r="J66" s="33"/>
      <c r="K66" s="33"/>
      <c r="L66" s="4">
        <v>5000</v>
      </c>
      <c r="M66" s="21">
        <f>M63*1.0457</f>
        <v>39500.271800000002</v>
      </c>
      <c r="N66" s="12" t="s">
        <v>80</v>
      </c>
      <c r="P66" s="35"/>
      <c r="Q66" s="33"/>
      <c r="R66" s="33"/>
      <c r="S66" s="4">
        <v>5000</v>
      </c>
      <c r="T66" s="23">
        <f t="shared" si="5"/>
        <v>33330.32934484</v>
      </c>
      <c r="U66" s="12" t="s">
        <v>116</v>
      </c>
    </row>
    <row r="67" spans="2:21" x14ac:dyDescent="0.25">
      <c r="B67" s="34">
        <v>10</v>
      </c>
      <c r="C67" s="30">
        <v>700</v>
      </c>
      <c r="D67" s="30">
        <v>210</v>
      </c>
      <c r="E67" s="7">
        <v>3000</v>
      </c>
      <c r="F67" s="17">
        <f t="shared" si="4"/>
        <v>19986.89</v>
      </c>
      <c r="G67" s="10" t="s">
        <v>36</v>
      </c>
      <c r="I67" s="34">
        <v>10</v>
      </c>
      <c r="J67" s="30">
        <v>700</v>
      </c>
      <c r="K67" s="30">
        <v>210</v>
      </c>
      <c r="L67" s="7">
        <v>3000</v>
      </c>
      <c r="M67" s="20">
        <f>M75/2</f>
        <v>22220</v>
      </c>
      <c r="N67" s="10" t="s">
        <v>72</v>
      </c>
      <c r="P67" s="34">
        <v>10</v>
      </c>
      <c r="Q67" s="30">
        <v>700</v>
      </c>
      <c r="R67" s="30">
        <v>210</v>
      </c>
      <c r="S67" s="7">
        <v>3000</v>
      </c>
      <c r="T67" s="17">
        <f t="shared" si="5"/>
        <v>18749.236000000001</v>
      </c>
      <c r="U67" s="10" t="s">
        <v>108</v>
      </c>
    </row>
    <row r="68" spans="2:21" x14ac:dyDescent="0.25">
      <c r="B68" s="27"/>
      <c r="C68" s="39"/>
      <c r="D68" s="39"/>
      <c r="E68" s="6">
        <v>3500</v>
      </c>
      <c r="F68" s="18"/>
      <c r="G68" s="13"/>
      <c r="I68" s="27"/>
      <c r="J68" s="39"/>
      <c r="K68" s="39"/>
      <c r="L68" s="6">
        <v>3500</v>
      </c>
      <c r="M68" s="40"/>
      <c r="N68" s="13"/>
      <c r="P68" s="27"/>
      <c r="Q68" s="39"/>
      <c r="R68" s="39"/>
      <c r="S68" s="6">
        <v>3500</v>
      </c>
      <c r="T68" s="18"/>
      <c r="U68" s="13"/>
    </row>
    <row r="69" spans="2:21" x14ac:dyDescent="0.25">
      <c r="B69" s="28"/>
      <c r="C69" s="31"/>
      <c r="D69" s="31"/>
      <c r="E69" s="1">
        <v>4000</v>
      </c>
      <c r="F69" s="16">
        <f t="shared" si="4"/>
        <v>21435.939525000002</v>
      </c>
      <c r="G69" s="11" t="s">
        <v>37</v>
      </c>
      <c r="I69" s="28"/>
      <c r="J69" s="31"/>
      <c r="K69" s="31"/>
      <c r="L69" s="1">
        <v>4000</v>
      </c>
      <c r="M69" s="16">
        <f>M67*1.0725</f>
        <v>23830.95</v>
      </c>
      <c r="N69" s="11" t="s">
        <v>73</v>
      </c>
      <c r="P69" s="28"/>
      <c r="Q69" s="31"/>
      <c r="R69" s="31"/>
      <c r="S69" s="1">
        <v>4000</v>
      </c>
      <c r="T69" s="16">
        <f t="shared" si="5"/>
        <v>20108.555609999999</v>
      </c>
      <c r="U69" s="11" t="s">
        <v>109</v>
      </c>
    </row>
    <row r="70" spans="2:21" x14ac:dyDescent="0.25">
      <c r="B70" s="28"/>
      <c r="C70" s="31"/>
      <c r="D70" s="31"/>
      <c r="E70" s="1">
        <v>5000</v>
      </c>
      <c r="F70" s="16">
        <f t="shared" si="4"/>
        <v>20900.290873000002</v>
      </c>
      <c r="G70" s="14" t="s">
        <v>38</v>
      </c>
      <c r="I70" s="28"/>
      <c r="J70" s="31"/>
      <c r="K70" s="31"/>
      <c r="L70" s="1">
        <v>5000</v>
      </c>
      <c r="M70" s="18">
        <f>M67*1.0457</f>
        <v>23235.454000000002</v>
      </c>
      <c r="N70" s="14" t="s">
        <v>74</v>
      </c>
      <c r="P70" s="28"/>
      <c r="Q70" s="31"/>
      <c r="R70" s="31"/>
      <c r="S70" s="1">
        <v>5000</v>
      </c>
      <c r="T70" s="16">
        <f t="shared" si="5"/>
        <v>19606.076085200002</v>
      </c>
      <c r="U70" s="14" t="s">
        <v>110</v>
      </c>
    </row>
    <row r="71" spans="2:21" x14ac:dyDescent="0.25">
      <c r="B71" s="28"/>
      <c r="C71" s="31">
        <v>1050</v>
      </c>
      <c r="D71" s="31">
        <v>315</v>
      </c>
      <c r="E71" s="1">
        <v>3000</v>
      </c>
      <c r="F71" s="16">
        <f t="shared" si="4"/>
        <v>29980.334999999999</v>
      </c>
      <c r="G71" s="11" t="s">
        <v>39</v>
      </c>
      <c r="I71" s="28"/>
      <c r="J71" s="31">
        <v>1050</v>
      </c>
      <c r="K71" s="31">
        <v>315</v>
      </c>
      <c r="L71" s="1">
        <v>3000</v>
      </c>
      <c r="M71" s="18">
        <f>M75*0.75</f>
        <v>33330</v>
      </c>
      <c r="N71" s="11" t="s">
        <v>75</v>
      </c>
      <c r="P71" s="28"/>
      <c r="Q71" s="31">
        <v>1050</v>
      </c>
      <c r="R71" s="31">
        <v>315</v>
      </c>
      <c r="S71" s="1">
        <v>3000</v>
      </c>
      <c r="T71" s="16">
        <f t="shared" si="5"/>
        <v>28123.853999999999</v>
      </c>
      <c r="U71" s="11" t="s">
        <v>111</v>
      </c>
    </row>
    <row r="72" spans="2:21" x14ac:dyDescent="0.25">
      <c r="B72" s="28"/>
      <c r="C72" s="31"/>
      <c r="D72" s="31"/>
      <c r="E72" s="1">
        <v>3500</v>
      </c>
      <c r="F72" s="16"/>
      <c r="G72" s="11"/>
      <c r="I72" s="28"/>
      <c r="J72" s="31"/>
      <c r="K72" s="31"/>
      <c r="L72" s="1">
        <v>3500</v>
      </c>
      <c r="M72" s="18"/>
      <c r="N72" s="11"/>
      <c r="P72" s="28"/>
      <c r="Q72" s="31"/>
      <c r="R72" s="31"/>
      <c r="S72" s="1">
        <v>3500</v>
      </c>
      <c r="T72" s="16"/>
      <c r="U72" s="11"/>
    </row>
    <row r="73" spans="2:21" x14ac:dyDescent="0.25">
      <c r="B73" s="28"/>
      <c r="C73" s="31"/>
      <c r="D73" s="31"/>
      <c r="E73" s="1">
        <v>4000</v>
      </c>
      <c r="F73" s="16">
        <f t="shared" si="4"/>
        <v>32153.909287500002</v>
      </c>
      <c r="G73" s="11" t="s">
        <v>40</v>
      </c>
      <c r="I73" s="28"/>
      <c r="J73" s="31"/>
      <c r="K73" s="31"/>
      <c r="L73" s="1">
        <v>4000</v>
      </c>
      <c r="M73" s="18">
        <f>M71*1.0725</f>
        <v>35746.425000000003</v>
      </c>
      <c r="N73" s="11" t="s">
        <v>76</v>
      </c>
      <c r="P73" s="28"/>
      <c r="Q73" s="31"/>
      <c r="R73" s="31"/>
      <c r="S73" s="1">
        <v>4000</v>
      </c>
      <c r="T73" s="16">
        <f t="shared" si="5"/>
        <v>30162.833415000001</v>
      </c>
      <c r="U73" s="11" t="s">
        <v>112</v>
      </c>
    </row>
    <row r="74" spans="2:21" x14ac:dyDescent="0.25">
      <c r="B74" s="28"/>
      <c r="C74" s="31"/>
      <c r="D74" s="31"/>
      <c r="E74" s="1">
        <v>5000</v>
      </c>
      <c r="F74" s="16">
        <f t="shared" si="4"/>
        <v>31350.436309500001</v>
      </c>
      <c r="G74" s="11" t="s">
        <v>41</v>
      </c>
      <c r="I74" s="28"/>
      <c r="J74" s="31"/>
      <c r="K74" s="31"/>
      <c r="L74" s="1">
        <v>5000</v>
      </c>
      <c r="M74" s="18">
        <f>M71*1.0457</f>
        <v>34853.181000000004</v>
      </c>
      <c r="N74" s="11" t="s">
        <v>77</v>
      </c>
      <c r="P74" s="28"/>
      <c r="Q74" s="31"/>
      <c r="R74" s="31"/>
      <c r="S74" s="1">
        <v>5000</v>
      </c>
      <c r="T74" s="16">
        <f t="shared" si="5"/>
        <v>29409.114127800003</v>
      </c>
      <c r="U74" s="11" t="s">
        <v>113</v>
      </c>
    </row>
    <row r="75" spans="2:21" x14ac:dyDescent="0.25">
      <c r="B75" s="28"/>
      <c r="C75" s="31">
        <v>1400</v>
      </c>
      <c r="D75" s="31">
        <v>420</v>
      </c>
      <c r="E75" s="1">
        <v>3000</v>
      </c>
      <c r="F75" s="16">
        <f t="shared" ref="F75:F78" si="6">M75*0.8995</f>
        <v>39973.78</v>
      </c>
      <c r="G75" s="13" t="s">
        <v>42</v>
      </c>
      <c r="I75" s="28"/>
      <c r="J75" s="31">
        <v>1400</v>
      </c>
      <c r="K75" s="31">
        <v>420</v>
      </c>
      <c r="L75" s="1">
        <v>3000</v>
      </c>
      <c r="M75" s="26">
        <v>44440</v>
      </c>
      <c r="N75" s="13" t="s">
        <v>78</v>
      </c>
      <c r="P75" s="28"/>
      <c r="Q75" s="31">
        <v>1400</v>
      </c>
      <c r="R75" s="31">
        <v>420</v>
      </c>
      <c r="S75" s="1">
        <v>3000</v>
      </c>
      <c r="T75" s="16">
        <f t="shared" ref="T75:T78" si="7">M75*0.8438</f>
        <v>37498.472000000002</v>
      </c>
      <c r="U75" s="13" t="s">
        <v>114</v>
      </c>
    </row>
    <row r="76" spans="2:21" x14ac:dyDescent="0.25">
      <c r="B76" s="28"/>
      <c r="C76" s="31"/>
      <c r="D76" s="31"/>
      <c r="E76" s="1">
        <v>3500</v>
      </c>
      <c r="F76" s="16"/>
      <c r="G76" s="13"/>
      <c r="I76" s="28"/>
      <c r="J76" s="31"/>
      <c r="K76" s="31"/>
      <c r="L76" s="1">
        <v>3500</v>
      </c>
      <c r="M76" s="51"/>
      <c r="N76" s="13"/>
      <c r="P76" s="28"/>
      <c r="Q76" s="31"/>
      <c r="R76" s="31"/>
      <c r="S76" s="1">
        <v>3500</v>
      </c>
      <c r="T76" s="16"/>
      <c r="U76" s="13"/>
    </row>
    <row r="77" spans="2:21" x14ac:dyDescent="0.25">
      <c r="B77" s="28"/>
      <c r="C77" s="31"/>
      <c r="D77" s="31"/>
      <c r="E77" s="1">
        <v>4000</v>
      </c>
      <c r="F77" s="16">
        <f t="shared" si="6"/>
        <v>42871.879050000003</v>
      </c>
      <c r="G77" s="11" t="s">
        <v>43</v>
      </c>
      <c r="I77" s="28"/>
      <c r="J77" s="31"/>
      <c r="K77" s="31"/>
      <c r="L77" s="1">
        <v>4000</v>
      </c>
      <c r="M77" s="15">
        <f>M75*1.0725</f>
        <v>47661.9</v>
      </c>
      <c r="N77" s="11" t="s">
        <v>79</v>
      </c>
      <c r="P77" s="28"/>
      <c r="Q77" s="31"/>
      <c r="R77" s="31"/>
      <c r="S77" s="1">
        <v>4000</v>
      </c>
      <c r="T77" s="16">
        <f t="shared" si="7"/>
        <v>40217.111219999999</v>
      </c>
      <c r="U77" s="11" t="s">
        <v>115</v>
      </c>
    </row>
    <row r="78" spans="2:21" ht="15.75" thickBot="1" x14ac:dyDescent="0.3">
      <c r="B78" s="35"/>
      <c r="C78" s="33"/>
      <c r="D78" s="33"/>
      <c r="E78" s="2">
        <v>5000</v>
      </c>
      <c r="F78" s="23">
        <f t="shared" si="6"/>
        <v>41800.581746000003</v>
      </c>
      <c r="G78" s="12" t="s">
        <v>44</v>
      </c>
      <c r="I78" s="35"/>
      <c r="J78" s="33"/>
      <c r="K78" s="33"/>
      <c r="L78" s="2">
        <v>5000</v>
      </c>
      <c r="M78" s="21">
        <f>M75*1.0457</f>
        <v>46470.908000000003</v>
      </c>
      <c r="N78" s="12" t="s">
        <v>80</v>
      </c>
      <c r="P78" s="35"/>
      <c r="Q78" s="33"/>
      <c r="R78" s="33"/>
      <c r="S78" s="2">
        <v>5000</v>
      </c>
      <c r="T78" s="23">
        <f t="shared" si="7"/>
        <v>39212.152170400004</v>
      </c>
      <c r="U78" s="12" t="s">
        <v>116</v>
      </c>
    </row>
  </sheetData>
  <mergeCells count="129">
    <mergeCell ref="K67:K70"/>
    <mergeCell ref="P67:P78"/>
    <mergeCell ref="Q67:Q70"/>
    <mergeCell ref="R67:R70"/>
    <mergeCell ref="C71:C74"/>
    <mergeCell ref="D71:D74"/>
    <mergeCell ref="J71:J74"/>
    <mergeCell ref="K71:K74"/>
    <mergeCell ref="Q71:Q74"/>
    <mergeCell ref="R71:R74"/>
    <mergeCell ref="C75:C78"/>
    <mergeCell ref="D75:D78"/>
    <mergeCell ref="J75:J78"/>
    <mergeCell ref="K75:K78"/>
    <mergeCell ref="Q75:Q78"/>
    <mergeCell ref="R75:R78"/>
    <mergeCell ref="B67:B78"/>
    <mergeCell ref="C67:C70"/>
    <mergeCell ref="D67:D70"/>
    <mergeCell ref="I67:I78"/>
    <mergeCell ref="J67:J70"/>
    <mergeCell ref="K55:K58"/>
    <mergeCell ref="P55:P66"/>
    <mergeCell ref="Q55:Q58"/>
    <mergeCell ref="R55:R58"/>
    <mergeCell ref="C59:C62"/>
    <mergeCell ref="D59:D62"/>
    <mergeCell ref="J59:J62"/>
    <mergeCell ref="K59:K62"/>
    <mergeCell ref="Q59:Q62"/>
    <mergeCell ref="R59:R62"/>
    <mergeCell ref="C63:C66"/>
    <mergeCell ref="D63:D66"/>
    <mergeCell ref="J63:J66"/>
    <mergeCell ref="K63:K66"/>
    <mergeCell ref="Q63:Q66"/>
    <mergeCell ref="R63:R66"/>
    <mergeCell ref="B55:B66"/>
    <mergeCell ref="C55:C58"/>
    <mergeCell ref="D55:D58"/>
    <mergeCell ref="I55:I66"/>
    <mergeCell ref="J55:J58"/>
    <mergeCell ref="B5:G5"/>
    <mergeCell ref="C7:C10"/>
    <mergeCell ref="C11:C14"/>
    <mergeCell ref="C15:C18"/>
    <mergeCell ref="B7:B18"/>
    <mergeCell ref="D7:D10"/>
    <mergeCell ref="D11:D14"/>
    <mergeCell ref="D15:D18"/>
    <mergeCell ref="C47:C50"/>
    <mergeCell ref="D47:D50"/>
    <mergeCell ref="C51:C54"/>
    <mergeCell ref="D51:D54"/>
    <mergeCell ref="B43:B54"/>
    <mergeCell ref="C43:C46"/>
    <mergeCell ref="D43:D46"/>
    <mergeCell ref="C23:C26"/>
    <mergeCell ref="D23:D26"/>
    <mergeCell ref="C27:C30"/>
    <mergeCell ref="D27:D30"/>
    <mergeCell ref="B31:B42"/>
    <mergeCell ref="C31:C34"/>
    <mergeCell ref="D31:D34"/>
    <mergeCell ref="C35:C38"/>
    <mergeCell ref="D35:D38"/>
    <mergeCell ref="C39:C42"/>
    <mergeCell ref="D39:D42"/>
    <mergeCell ref="B19:B30"/>
    <mergeCell ref="C19:C22"/>
    <mergeCell ref="D19:D22"/>
    <mergeCell ref="I5:N5"/>
    <mergeCell ref="I7:I18"/>
    <mergeCell ref="J7:J10"/>
    <mergeCell ref="K7:K10"/>
    <mergeCell ref="J11:J14"/>
    <mergeCell ref="K11:K14"/>
    <mergeCell ref="J15:J18"/>
    <mergeCell ref="K15:K18"/>
    <mergeCell ref="I19:I30"/>
    <mergeCell ref="J19:J22"/>
    <mergeCell ref="K19:K22"/>
    <mergeCell ref="J23:J26"/>
    <mergeCell ref="K23:K26"/>
    <mergeCell ref="J27:J30"/>
    <mergeCell ref="K27:K30"/>
    <mergeCell ref="I31:I42"/>
    <mergeCell ref="J31:J34"/>
    <mergeCell ref="K31:K34"/>
    <mergeCell ref="J35:J38"/>
    <mergeCell ref="K35:K38"/>
    <mergeCell ref="J39:J42"/>
    <mergeCell ref="K39:K42"/>
    <mergeCell ref="I43:I54"/>
    <mergeCell ref="J43:J46"/>
    <mergeCell ref="K43:K46"/>
    <mergeCell ref="J47:J50"/>
    <mergeCell ref="K47:K50"/>
    <mergeCell ref="J51:J54"/>
    <mergeCell ref="K51:K54"/>
    <mergeCell ref="P5:U5"/>
    <mergeCell ref="P7:P18"/>
    <mergeCell ref="Q7:Q10"/>
    <mergeCell ref="R7:R10"/>
    <mergeCell ref="Q11:Q14"/>
    <mergeCell ref="R11:R14"/>
    <mergeCell ref="Q15:Q18"/>
    <mergeCell ref="R15:R18"/>
    <mergeCell ref="P19:P30"/>
    <mergeCell ref="Q19:Q22"/>
    <mergeCell ref="R19:R22"/>
    <mergeCell ref="Q23:Q26"/>
    <mergeCell ref="R23:R26"/>
    <mergeCell ref="Q27:Q30"/>
    <mergeCell ref="R27:R30"/>
    <mergeCell ref="P31:P42"/>
    <mergeCell ref="Q31:Q34"/>
    <mergeCell ref="R31:R34"/>
    <mergeCell ref="Q35:Q38"/>
    <mergeCell ref="R35:R38"/>
    <mergeCell ref="Q39:Q42"/>
    <mergeCell ref="R39:R42"/>
    <mergeCell ref="P43:P54"/>
    <mergeCell ref="Q43:Q46"/>
    <mergeCell ref="R43:R46"/>
    <mergeCell ref="Q47:Q50"/>
    <mergeCell ref="R47:R50"/>
    <mergeCell ref="Q51:Q54"/>
    <mergeCell ref="R51:R54"/>
  </mergeCells>
  <pageMargins left="0.7" right="0.7" top="0.75" bottom="0.75" header="0.3" footer="0.3"/>
  <pageSetup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Xu</dc:creator>
  <cp:lastModifiedBy>Alex Xu</cp:lastModifiedBy>
  <cp:lastPrinted>2016-06-24T19:44:07Z</cp:lastPrinted>
  <dcterms:created xsi:type="dcterms:W3CDTF">2016-06-24T16:17:06Z</dcterms:created>
  <dcterms:modified xsi:type="dcterms:W3CDTF">2016-07-19T16:11:53Z</dcterms:modified>
</cp:coreProperties>
</file>